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5365" windowHeight="13755" activeTab="10"/>
  </bookViews>
  <sheets>
    <sheet name="ПР1" sheetId="1" r:id="rId1"/>
    <sheet name="ПР2" sheetId="3" r:id="rId2"/>
    <sheet name="ПР3" sheetId="2" r:id="rId3"/>
    <sheet name="ПР4" sheetId="4" r:id="rId4"/>
    <sheet name="ПР5" sheetId="10" r:id="rId5"/>
    <sheet name="ПР6" sheetId="11" r:id="rId6"/>
    <sheet name="ПР7" sheetId="5" r:id="rId7"/>
    <sheet name="ПР8" sheetId="6" r:id="rId8"/>
    <sheet name="ПР9" sheetId="9" r:id="rId9"/>
    <sheet name="ПР10" sheetId="7" r:id="rId10"/>
    <sheet name="Доп. сведения 1" sheetId="8" r:id="rId11"/>
  </sheets>
  <externalReferences>
    <externalReference r:id="rId12"/>
  </externalReferences>
  <definedNames>
    <definedName name="__bookmark_1">ПР1!$A$3:$D$15</definedName>
    <definedName name="_xlnm.Print_Titles" localSheetId="0">ПР1!$3:$3</definedName>
  </definedNames>
  <calcPr calcId="145621"/>
</workbook>
</file>

<file path=xl/calcChain.xml><?xml version="1.0" encoding="utf-8"?>
<calcChain xmlns="http://schemas.openxmlformats.org/spreadsheetml/2006/main">
  <c r="E448" i="6" l="1"/>
  <c r="E24" i="2"/>
  <c r="G568" i="5" l="1"/>
  <c r="G572" i="5"/>
  <c r="G573" i="5"/>
  <c r="G129" i="5" l="1"/>
  <c r="E142" i="6"/>
  <c r="D142" i="6"/>
  <c r="G170" i="5" l="1"/>
  <c r="D589" i="6"/>
  <c r="D508" i="6"/>
  <c r="E323" i="6"/>
  <c r="D323" i="6"/>
  <c r="E329" i="6"/>
  <c r="D329" i="6"/>
  <c r="E327" i="6"/>
  <c r="D327" i="6"/>
  <c r="E325" i="6"/>
  <c r="D325" i="6"/>
  <c r="E321" i="6"/>
  <c r="D321" i="6"/>
  <c r="E316" i="6"/>
  <c r="E315" i="6" s="1"/>
  <c r="E314" i="6" s="1"/>
  <c r="E305" i="6"/>
  <c r="D305" i="6"/>
  <c r="E303" i="6"/>
  <c r="D303" i="6"/>
  <c r="E300" i="6"/>
  <c r="E299" i="6" s="1"/>
  <c r="D300" i="6"/>
  <c r="D299" i="6" s="1"/>
  <c r="E296" i="6"/>
  <c r="D296" i="6"/>
  <c r="E294" i="6"/>
  <c r="D294" i="6"/>
  <c r="E292" i="6"/>
  <c r="D292" i="6"/>
  <c r="D290" i="6"/>
  <c r="D287" i="6"/>
  <c r="E283" i="6"/>
  <c r="E282" i="6" s="1"/>
  <c r="D283" i="6"/>
  <c r="D282" i="6" s="1"/>
  <c r="E279" i="6"/>
  <c r="E278" i="6" s="1"/>
  <c r="D279" i="6"/>
  <c r="D278" i="6" s="1"/>
  <c r="E595" i="6"/>
  <c r="D595" i="6"/>
  <c r="D592" i="6" s="1"/>
  <c r="E234" i="6"/>
  <c r="E233" i="6" s="1"/>
  <c r="E232" i="6" s="1"/>
  <c r="D234" i="6"/>
  <c r="D233" i="6" s="1"/>
  <c r="D232" i="6" s="1"/>
  <c r="E230" i="6"/>
  <c r="D230" i="6"/>
  <c r="E228" i="6"/>
  <c r="D228" i="6"/>
  <c r="E226" i="6"/>
  <c r="D226" i="6"/>
  <c r="E222" i="6"/>
  <c r="D222" i="6"/>
  <c r="E220" i="6"/>
  <c r="D220" i="6"/>
  <c r="D219" i="6" s="1"/>
  <c r="E215" i="6"/>
  <c r="E214" i="6" s="1"/>
  <c r="D215" i="6"/>
  <c r="D214" i="6" s="1"/>
  <c r="E212" i="6"/>
  <c r="D212" i="6"/>
  <c r="E210" i="6"/>
  <c r="D210" i="6"/>
  <c r="E202" i="6"/>
  <c r="E201" i="6" s="1"/>
  <c r="D202" i="6"/>
  <c r="D201" i="6" s="1"/>
  <c r="E199" i="6"/>
  <c r="E198" i="6" s="1"/>
  <c r="D199" i="6"/>
  <c r="D198" i="6" s="1"/>
  <c r="E195" i="6"/>
  <c r="D195" i="6"/>
  <c r="E193" i="6"/>
  <c r="D193" i="6"/>
  <c r="E190" i="6"/>
  <c r="D190" i="6"/>
  <c r="D187" i="6" s="1"/>
  <c r="D186" i="6" s="1"/>
  <c r="E187" i="6"/>
  <c r="E186" i="6" s="1"/>
  <c r="E181" i="6"/>
  <c r="D181" i="6"/>
  <c r="E179" i="6"/>
  <c r="D179" i="6"/>
  <c r="E176" i="6"/>
  <c r="D176" i="6"/>
  <c r="E174" i="6"/>
  <c r="D174" i="6"/>
  <c r="E170" i="6"/>
  <c r="D170" i="6"/>
  <c r="E167" i="6"/>
  <c r="E166" i="6" s="1"/>
  <c r="D167" i="6"/>
  <c r="E164" i="6"/>
  <c r="D164" i="6"/>
  <c r="E162" i="6"/>
  <c r="D162" i="6"/>
  <c r="E160" i="6"/>
  <c r="D160" i="6"/>
  <c r="E157" i="6"/>
  <c r="D157" i="6"/>
  <c r="E155" i="6"/>
  <c r="D155" i="6"/>
  <c r="E152" i="6"/>
  <c r="D152" i="6"/>
  <c r="E150" i="6"/>
  <c r="D150" i="6"/>
  <c r="E147" i="6"/>
  <c r="D147" i="6"/>
  <c r="E145" i="6"/>
  <c r="D145" i="6"/>
  <c r="D117" i="6"/>
  <c r="E137" i="6"/>
  <c r="D137" i="6"/>
  <c r="E135" i="6"/>
  <c r="D135" i="6"/>
  <c r="E133" i="6"/>
  <c r="D133" i="6"/>
  <c r="E131" i="6"/>
  <c r="D131" i="6"/>
  <c r="E129" i="6"/>
  <c r="D129" i="6"/>
  <c r="E127" i="6"/>
  <c r="D127" i="6"/>
  <c r="E125" i="6"/>
  <c r="D125" i="6"/>
  <c r="E121" i="6"/>
  <c r="D121" i="6"/>
  <c r="E119" i="6"/>
  <c r="D119" i="6"/>
  <c r="E108" i="6"/>
  <c r="D108" i="6"/>
  <c r="E95" i="6"/>
  <c r="E114" i="6"/>
  <c r="D114" i="6"/>
  <c r="E112" i="6"/>
  <c r="D112" i="6"/>
  <c r="E302" i="6" l="1"/>
  <c r="D116" i="6"/>
  <c r="D225" i="6"/>
  <c r="D224" i="6" s="1"/>
  <c r="D154" i="6"/>
  <c r="D159" i="6"/>
  <c r="E219" i="6"/>
  <c r="E225" i="6"/>
  <c r="E224" i="6" s="1"/>
  <c r="D302" i="6"/>
  <c r="D298" i="6" s="1"/>
  <c r="E320" i="6"/>
  <c r="E319" i="6" s="1"/>
  <c r="D320" i="6"/>
  <c r="D319" i="6" s="1"/>
  <c r="D318" i="6" s="1"/>
  <c r="E154" i="6"/>
  <c r="E159" i="6"/>
  <c r="D192" i="6"/>
  <c r="D277" i="6"/>
  <c r="D141" i="6"/>
  <c r="D166" i="6"/>
  <c r="D173" i="6"/>
  <c r="E192" i="6"/>
  <c r="E298" i="6"/>
  <c r="D286" i="6"/>
  <c r="D285" i="6" s="1"/>
  <c r="E141" i="6"/>
  <c r="D209" i="6"/>
  <c r="D208" i="6" s="1"/>
  <c r="E209" i="6"/>
  <c r="G596" i="5"/>
  <c r="G592" i="5"/>
  <c r="G591" i="5" s="1"/>
  <c r="F592" i="5"/>
  <c r="F591" i="5" s="1"/>
  <c r="F590" i="5"/>
  <c r="F589" i="5" s="1"/>
  <c r="G589" i="5"/>
  <c r="G587" i="5"/>
  <c r="G586" i="5" s="1"/>
  <c r="F587" i="5"/>
  <c r="F586" i="5" s="1"/>
  <c r="G581" i="5"/>
  <c r="G580" i="5" s="1"/>
  <c r="G579" i="5" s="1"/>
  <c r="G578" i="5" s="1"/>
  <c r="F581" i="5"/>
  <c r="F580" i="5" s="1"/>
  <c r="F579" i="5" s="1"/>
  <c r="F578" i="5" s="1"/>
  <c r="G576" i="5"/>
  <c r="G575" i="5" s="1"/>
  <c r="F576" i="5"/>
  <c r="F575" i="5" s="1"/>
  <c r="F573" i="5"/>
  <c r="G571" i="5"/>
  <c r="F572" i="5"/>
  <c r="G569" i="5"/>
  <c r="G567" i="5" s="1"/>
  <c r="F569" i="5"/>
  <c r="F568" i="5"/>
  <c r="G563" i="5"/>
  <c r="G562" i="5" s="1"/>
  <c r="G561" i="5" s="1"/>
  <c r="G560" i="5" s="1"/>
  <c r="F563" i="5"/>
  <c r="F562" i="5" s="1"/>
  <c r="F561" i="5" s="1"/>
  <c r="F560" i="5" s="1"/>
  <c r="G557" i="5"/>
  <c r="F557" i="5"/>
  <c r="G555" i="5"/>
  <c r="G554" i="5" s="1"/>
  <c r="F555" i="5"/>
  <c r="F554" i="5" s="1"/>
  <c r="G551" i="5"/>
  <c r="G550" i="5" s="1"/>
  <c r="F551" i="5"/>
  <c r="F550" i="5" s="1"/>
  <c r="G548" i="5"/>
  <c r="F548" i="5"/>
  <c r="G546" i="5"/>
  <c r="F546" i="5"/>
  <c r="G544" i="5"/>
  <c r="F544" i="5"/>
  <c r="G541" i="5"/>
  <c r="F541" i="5"/>
  <c r="G539" i="5"/>
  <c r="F539" i="5"/>
  <c r="G534" i="5"/>
  <c r="F534" i="5"/>
  <c r="G533" i="5"/>
  <c r="G532" i="5" s="1"/>
  <c r="F533" i="5"/>
  <c r="F532" i="5" s="1"/>
  <c r="G529" i="5"/>
  <c r="F529" i="5"/>
  <c r="G527" i="5"/>
  <c r="F527" i="5"/>
  <c r="G524" i="5"/>
  <c r="F524" i="5"/>
  <c r="G521" i="5"/>
  <c r="F521" i="5"/>
  <c r="G519" i="5"/>
  <c r="G517" i="5"/>
  <c r="G516" i="5" s="1"/>
  <c r="F517" i="5"/>
  <c r="F516" i="5" s="1"/>
  <c r="F515" i="5" s="1"/>
  <c r="G510" i="5"/>
  <c r="G509" i="5" s="1"/>
  <c r="G508" i="5" s="1"/>
  <c r="G507" i="5" s="1"/>
  <c r="F510" i="5"/>
  <c r="F509" i="5" s="1"/>
  <c r="F508" i="5" s="1"/>
  <c r="G505" i="5"/>
  <c r="F505" i="5"/>
  <c r="F504" i="5" s="1"/>
  <c r="G504" i="5"/>
  <c r="G501" i="5"/>
  <c r="F501" i="5"/>
  <c r="G498" i="5"/>
  <c r="F498" i="5"/>
  <c r="G496" i="5"/>
  <c r="F496" i="5"/>
  <c r="G494" i="5"/>
  <c r="F494" i="5"/>
  <c r="G491" i="5"/>
  <c r="F491" i="5"/>
  <c r="G489" i="5"/>
  <c r="F489" i="5"/>
  <c r="G485" i="5"/>
  <c r="F485" i="5"/>
  <c r="G483" i="5"/>
  <c r="F483" i="5"/>
  <c r="G481" i="5"/>
  <c r="F481" i="5"/>
  <c r="G478" i="5"/>
  <c r="F478" i="5"/>
  <c r="G476" i="5"/>
  <c r="F476" i="5"/>
  <c r="G474" i="5"/>
  <c r="F474" i="5"/>
  <c r="G472" i="5"/>
  <c r="F472" i="5"/>
  <c r="G470" i="5"/>
  <c r="F470" i="5"/>
  <c r="G468" i="5"/>
  <c r="F468" i="5"/>
  <c r="G466" i="5"/>
  <c r="F466" i="5"/>
  <c r="G463" i="5"/>
  <c r="F463" i="5"/>
  <c r="G461" i="5"/>
  <c r="F461" i="5"/>
  <c r="G459" i="5"/>
  <c r="F459" i="5"/>
  <c r="G457" i="5"/>
  <c r="F457" i="5"/>
  <c r="G455" i="5"/>
  <c r="F455" i="5"/>
  <c r="G453" i="5"/>
  <c r="F453" i="5"/>
  <c r="G451" i="5"/>
  <c r="G449" i="5"/>
  <c r="F449" i="5"/>
  <c r="G444" i="5"/>
  <c r="F444" i="5"/>
  <c r="G442" i="5"/>
  <c r="F442" i="5"/>
  <c r="G439" i="5"/>
  <c r="F439" i="5"/>
  <c r="G437" i="5"/>
  <c r="F437" i="5"/>
  <c r="G433" i="5"/>
  <c r="F433" i="5"/>
  <c r="G431" i="5"/>
  <c r="F431" i="5"/>
  <c r="G429" i="5"/>
  <c r="F429" i="5"/>
  <c r="G427" i="5"/>
  <c r="F427" i="5"/>
  <c r="G423" i="5"/>
  <c r="G422" i="5" s="1"/>
  <c r="G421" i="5" s="1"/>
  <c r="G419" i="5"/>
  <c r="G418" i="5"/>
  <c r="G417" i="5" s="1"/>
  <c r="G416" i="5" s="1"/>
  <c r="G414" i="5"/>
  <c r="G412" i="5"/>
  <c r="G407" i="5"/>
  <c r="G405" i="5"/>
  <c r="G402" i="5"/>
  <c r="G401" i="5" s="1"/>
  <c r="G399" i="5"/>
  <c r="G397" i="5"/>
  <c r="G395" i="5"/>
  <c r="G393" i="5"/>
  <c r="G391" i="5"/>
  <c r="G389" i="5"/>
  <c r="G387" i="5"/>
  <c r="G385" i="5"/>
  <c r="G381" i="5"/>
  <c r="G379" i="5"/>
  <c r="G377" i="5"/>
  <c r="G375" i="5"/>
  <c r="G373" i="5"/>
  <c r="G371" i="5"/>
  <c r="G369" i="5"/>
  <c r="G367" i="5"/>
  <c r="G364" i="5"/>
  <c r="G362" i="5"/>
  <c r="G359" i="5"/>
  <c r="G357" i="5"/>
  <c r="G353" i="5"/>
  <c r="G352" i="5" s="1"/>
  <c r="G350" i="5"/>
  <c r="G349" i="5" s="1"/>
  <c r="G347" i="5"/>
  <c r="G346" i="5" s="1"/>
  <c r="G344" i="5"/>
  <c r="G342" i="5"/>
  <c r="G341" i="5"/>
  <c r="G337" i="5"/>
  <c r="G336" i="5" s="1"/>
  <c r="G335" i="5" s="1"/>
  <c r="G333" i="5"/>
  <c r="G332" i="5" s="1"/>
  <c r="G331" i="5" s="1"/>
  <c r="G329" i="5"/>
  <c r="G328" i="5"/>
  <c r="G327" i="5"/>
  <c r="G323" i="5"/>
  <c r="G322" i="5"/>
  <c r="G321" i="5"/>
  <c r="G320" i="5" s="1"/>
  <c r="G317" i="5"/>
  <c r="G311" i="5"/>
  <c r="G310" i="5" s="1"/>
  <c r="G306" i="5"/>
  <c r="G304" i="5"/>
  <c r="G300" i="5"/>
  <c r="G297" i="5" s="1"/>
  <c r="G296" i="5" s="1"/>
  <c r="G298" i="5"/>
  <c r="G293" i="5"/>
  <c r="G292" i="5" s="1"/>
  <c r="G291" i="5" s="1"/>
  <c r="G290" i="5" s="1"/>
  <c r="G288" i="5"/>
  <c r="G287" i="5" s="1"/>
  <c r="G285" i="5"/>
  <c r="G284" i="5" s="1"/>
  <c r="G282" i="5"/>
  <c r="G281" i="5" s="1"/>
  <c r="F282" i="5"/>
  <c r="F281" i="5" s="1"/>
  <c r="F280" i="5" s="1"/>
  <c r="G278" i="5"/>
  <c r="G277" i="5" s="1"/>
  <c r="G275" i="5"/>
  <c r="G274" i="5" s="1"/>
  <c r="G270" i="5"/>
  <c r="G268" i="5"/>
  <c r="G266" i="5"/>
  <c r="G264" i="5"/>
  <c r="G259" i="5"/>
  <c r="G258" i="5" s="1"/>
  <c r="G257" i="5" s="1"/>
  <c r="G255" i="5"/>
  <c r="G253" i="5"/>
  <c r="G248" i="5"/>
  <c r="G247" i="5" s="1"/>
  <c r="G245" i="5"/>
  <c r="G244" i="5" s="1"/>
  <c r="G241" i="5"/>
  <c r="G239" i="5"/>
  <c r="G236" i="5"/>
  <c r="G235" i="5" s="1"/>
  <c r="G234" i="5" s="1"/>
  <c r="G232" i="5"/>
  <c r="G231" i="5" s="1"/>
  <c r="G228" i="5"/>
  <c r="G227" i="5" s="1"/>
  <c r="G223" i="5"/>
  <c r="G222" i="5" s="1"/>
  <c r="G221" i="5" s="1"/>
  <c r="G219" i="5"/>
  <c r="G218" i="5"/>
  <c r="G217" i="5" s="1"/>
  <c r="G215" i="5"/>
  <c r="G210" i="5"/>
  <c r="G209" i="5"/>
  <c r="G208" i="5" s="1"/>
  <c r="G203" i="5"/>
  <c r="G202" i="5" s="1"/>
  <c r="G200" i="5"/>
  <c r="G198" i="5"/>
  <c r="G197" i="5" s="1"/>
  <c r="G194" i="5"/>
  <c r="G193" i="5"/>
  <c r="G192" i="5" s="1"/>
  <c r="G191" i="5"/>
  <c r="G190" i="5"/>
  <c r="G189" i="5" s="1"/>
  <c r="G187" i="5"/>
  <c r="G186" i="5" s="1"/>
  <c r="G183" i="5"/>
  <c r="G181" i="5"/>
  <c r="G180" i="5" s="1"/>
  <c r="G178" i="5"/>
  <c r="G175" i="5"/>
  <c r="G174" i="5" s="1"/>
  <c r="G171" i="5"/>
  <c r="G168" i="5"/>
  <c r="G166" i="5"/>
  <c r="G163" i="5"/>
  <c r="G161" i="5"/>
  <c r="G157" i="5"/>
  <c r="G154" i="5"/>
  <c r="G151" i="5"/>
  <c r="G149" i="5"/>
  <c r="G147" i="5"/>
  <c r="G144" i="5"/>
  <c r="G142" i="5"/>
  <c r="G141" i="5" s="1"/>
  <c r="G139" i="5"/>
  <c r="G137" i="5"/>
  <c r="G134" i="5"/>
  <c r="G132" i="5"/>
  <c r="G127" i="5"/>
  <c r="G126" i="5" s="1"/>
  <c r="G124" i="5"/>
  <c r="G122" i="5"/>
  <c r="G121" i="5"/>
  <c r="G120" i="5" s="1"/>
  <c r="G119" i="5"/>
  <c r="G118" i="5" s="1"/>
  <c r="G116" i="5"/>
  <c r="G114" i="5"/>
  <c r="G112" i="5"/>
  <c r="G111" i="5"/>
  <c r="G110" i="5"/>
  <c r="G108" i="5"/>
  <c r="G107" i="5"/>
  <c r="G105" i="5"/>
  <c r="G101" i="5"/>
  <c r="G98" i="5"/>
  <c r="G97" i="5"/>
  <c r="G96" i="5" s="1"/>
  <c r="G94" i="5"/>
  <c r="G92" i="5"/>
  <c r="G88" i="5"/>
  <c r="G83" i="5"/>
  <c r="G82" i="5" s="1"/>
  <c r="G80" i="5"/>
  <c r="G79" i="5" s="1"/>
  <c r="G76" i="5"/>
  <c r="G75" i="5" s="1"/>
  <c r="F76" i="5"/>
  <c r="F75" i="5" s="1"/>
  <c r="G72" i="5"/>
  <c r="G71" i="5" s="1"/>
  <c r="G69" i="5"/>
  <c r="G67" i="5"/>
  <c r="G65" i="5"/>
  <c r="G63" i="5"/>
  <c r="G61" i="5"/>
  <c r="G60" i="5"/>
  <c r="G59" i="5" s="1"/>
  <c r="G58" i="5" s="1"/>
  <c r="G56" i="5"/>
  <c r="G54" i="5"/>
  <c r="G52" i="5"/>
  <c r="G50" i="5"/>
  <c r="G48" i="5"/>
  <c r="G46" i="5"/>
  <c r="G44" i="5"/>
  <c r="G42" i="5"/>
  <c r="G40" i="5"/>
  <c r="G37" i="5"/>
  <c r="G35" i="5"/>
  <c r="G33" i="5"/>
  <c r="G31" i="5"/>
  <c r="G27" i="5"/>
  <c r="G25" i="5"/>
  <c r="G24" i="5" s="1"/>
  <c r="G23" i="5" s="1"/>
  <c r="G21" i="5"/>
  <c r="G19" i="5"/>
  <c r="G17" i="5"/>
  <c r="G14" i="5"/>
  <c r="G12" i="5"/>
  <c r="G10" i="5"/>
  <c r="G8" i="5"/>
  <c r="E103" i="6"/>
  <c r="D103" i="6"/>
  <c r="E101" i="6"/>
  <c r="D101" i="6"/>
  <c r="E99" i="6"/>
  <c r="D99" i="6"/>
  <c r="D95" i="6"/>
  <c r="E255" i="6"/>
  <c r="E274" i="6"/>
  <c r="E273" i="6" s="1"/>
  <c r="D274" i="6"/>
  <c r="D273" i="6" s="1"/>
  <c r="E271" i="6"/>
  <c r="D271" i="6"/>
  <c r="E269" i="6"/>
  <c r="D269" i="6"/>
  <c r="E267" i="6"/>
  <c r="D267" i="6"/>
  <c r="E264" i="6"/>
  <c r="D264" i="6"/>
  <c r="E262" i="6"/>
  <c r="D262" i="6"/>
  <c r="D261" i="6" s="1"/>
  <c r="E257" i="6"/>
  <c r="D257" i="6"/>
  <c r="D255" i="6"/>
  <c r="E252" i="6"/>
  <c r="D252" i="6"/>
  <c r="E247" i="6"/>
  <c r="D247" i="6"/>
  <c r="E244" i="6"/>
  <c r="D244" i="6"/>
  <c r="E242" i="6"/>
  <c r="D242" i="6"/>
  <c r="E239" i="6"/>
  <c r="D239" i="6"/>
  <c r="E90" i="6"/>
  <c r="E89" i="6" s="1"/>
  <c r="D90" i="6"/>
  <c r="D89" i="6" s="1"/>
  <c r="E87" i="6"/>
  <c r="D87" i="6"/>
  <c r="E85" i="6"/>
  <c r="D85" i="6"/>
  <c r="E83" i="6"/>
  <c r="D83" i="6"/>
  <c r="E79" i="6"/>
  <c r="E78" i="6" s="1"/>
  <c r="D79" i="6"/>
  <c r="D78" i="6" s="1"/>
  <c r="E75" i="6"/>
  <c r="E74" i="6" s="1"/>
  <c r="D75" i="6"/>
  <c r="D74" i="6" s="1"/>
  <c r="E70" i="6"/>
  <c r="D70" i="6"/>
  <c r="E66" i="6"/>
  <c r="D66" i="6"/>
  <c r="E62" i="6"/>
  <c r="D62" i="6"/>
  <c r="E59" i="6"/>
  <c r="D59" i="6"/>
  <c r="E57" i="6"/>
  <c r="D57" i="6"/>
  <c r="E55" i="6"/>
  <c r="D55" i="6"/>
  <c r="E53" i="6"/>
  <c r="D53" i="6"/>
  <c r="E51" i="6"/>
  <c r="D51" i="6"/>
  <c r="D49" i="6"/>
  <c r="E47" i="6"/>
  <c r="D47" i="6"/>
  <c r="E45" i="6"/>
  <c r="D45" i="6"/>
  <c r="E43" i="6"/>
  <c r="D43" i="6"/>
  <c r="E41" i="6"/>
  <c r="D41" i="6"/>
  <c r="E38" i="6"/>
  <c r="D38" i="6"/>
  <c r="E36" i="6"/>
  <c r="D36" i="6"/>
  <c r="E34" i="6"/>
  <c r="D34" i="6"/>
  <c r="E32" i="6"/>
  <c r="D32" i="6"/>
  <c r="E28" i="6"/>
  <c r="D28" i="6"/>
  <c r="E26" i="6"/>
  <c r="D26" i="6"/>
  <c r="E24" i="6"/>
  <c r="D24" i="6"/>
  <c r="E16" i="6"/>
  <c r="D16" i="6"/>
  <c r="E18" i="6"/>
  <c r="D18" i="6"/>
  <c r="E20" i="6"/>
  <c r="D20" i="6"/>
  <c r="E13" i="6"/>
  <c r="D13" i="6"/>
  <c r="E11" i="6"/>
  <c r="D11" i="6"/>
  <c r="E9" i="6"/>
  <c r="D9" i="6"/>
  <c r="E7" i="6"/>
  <c r="D7" i="6"/>
  <c r="E310" i="6"/>
  <c r="D310" i="6"/>
  <c r="E312" i="6"/>
  <c r="D312" i="6"/>
  <c r="D352" i="6"/>
  <c r="D351" i="6" s="1"/>
  <c r="D350" i="6" s="1"/>
  <c r="D349" i="6" s="1"/>
  <c r="E548" i="6"/>
  <c r="E527" i="6"/>
  <c r="E522" i="6"/>
  <c r="E514" i="6"/>
  <c r="E586" i="6"/>
  <c r="E579" i="6"/>
  <c r="E573" i="6"/>
  <c r="E566" i="6"/>
  <c r="E538" i="6"/>
  <c r="E508" i="6"/>
  <c r="E82" i="6" l="1"/>
  <c r="D23" i="6"/>
  <c r="D22" i="6" s="1"/>
  <c r="G426" i="5"/>
  <c r="G425" i="5" s="1"/>
  <c r="G404" i="5"/>
  <c r="G226" i="5"/>
  <c r="G16" i="5"/>
  <c r="G87" i="5"/>
  <c r="G30" i="5"/>
  <c r="G146" i="5"/>
  <c r="G326" i="5"/>
  <c r="G325" i="5" s="1"/>
  <c r="G531" i="5"/>
  <c r="G538" i="5"/>
  <c r="G207" i="5"/>
  <c r="G316" i="5"/>
  <c r="F426" i="5"/>
  <c r="F425" i="5" s="1"/>
  <c r="G515" i="5"/>
  <c r="F571" i="5"/>
  <c r="G280" i="5"/>
  <c r="E23" i="6"/>
  <c r="E22" i="6" s="1"/>
  <c r="D61" i="6"/>
  <c r="E261" i="6"/>
  <c r="D276" i="6"/>
  <c r="E208" i="6"/>
  <c r="G514" i="5"/>
  <c r="G513" i="5" s="1"/>
  <c r="G7" i="5"/>
  <c r="G6" i="5" s="1"/>
  <c r="G39" i="5"/>
  <c r="G78" i="5"/>
  <c r="G303" i="5"/>
  <c r="G302" i="5" s="1"/>
  <c r="G295" i="5" s="1"/>
  <c r="G566" i="5"/>
  <c r="G565" i="5" s="1"/>
  <c r="G585" i="5"/>
  <c r="G584" i="5" s="1"/>
  <c r="G583" i="5" s="1"/>
  <c r="G273" i="5"/>
  <c r="G272" i="5" s="1"/>
  <c r="G196" i="5"/>
  <c r="G214" i="5"/>
  <c r="G213" i="5" s="1"/>
  <c r="G243" i="5"/>
  <c r="G263" i="5"/>
  <c r="G262" i="5" s="1"/>
  <c r="G261" i="5" s="1"/>
  <c r="F538" i="5"/>
  <c r="F553" i="5"/>
  <c r="F567" i="5"/>
  <c r="F566" i="5" s="1"/>
  <c r="F565" i="5" s="1"/>
  <c r="F559" i="5" s="1"/>
  <c r="D238" i="6"/>
  <c r="D237" i="6" s="1"/>
  <c r="D236" i="6" s="1"/>
  <c r="G128" i="5"/>
  <c r="G153" i="5"/>
  <c r="G160" i="5"/>
  <c r="G252" i="5"/>
  <c r="G251" i="5" s="1"/>
  <c r="G356" i="5"/>
  <c r="G411" i="5"/>
  <c r="G410" i="5" s="1"/>
  <c r="G409" i="5" s="1"/>
  <c r="F531" i="5"/>
  <c r="G553" i="5"/>
  <c r="E254" i="6"/>
  <c r="E31" i="6"/>
  <c r="D82" i="6"/>
  <c r="D81" i="6" s="1"/>
  <c r="D31" i="6"/>
  <c r="D94" i="6"/>
  <c r="D93" i="6" s="1"/>
  <c r="D92" i="6" s="1"/>
  <c r="G109" i="5"/>
  <c r="G309" i="5"/>
  <c r="G308" i="5" s="1"/>
  <c r="G559" i="5"/>
  <c r="F585" i="5"/>
  <c r="G250" i="5"/>
  <c r="G361" i="5"/>
  <c r="G340" i="5"/>
  <c r="F514" i="5"/>
  <c r="F513" i="5" s="1"/>
  <c r="F512" i="5" s="1"/>
  <c r="E81" i="6"/>
  <c r="D6" i="6"/>
  <c r="D5" i="6" s="1"/>
  <c r="E6" i="6"/>
  <c r="D40" i="6"/>
  <c r="E309" i="6"/>
  <c r="D309" i="6"/>
  <c r="D308" i="6" s="1"/>
  <c r="D307" i="6" s="1"/>
  <c r="E562" i="6"/>
  <c r="D562" i="6"/>
  <c r="E560" i="6"/>
  <c r="D560" i="6"/>
  <c r="E525" i="6"/>
  <c r="D525" i="6"/>
  <c r="E520" i="6"/>
  <c r="D520" i="6"/>
  <c r="D518" i="6"/>
  <c r="E504" i="6"/>
  <c r="E500" i="6"/>
  <c r="D497" i="6"/>
  <c r="E495" i="6"/>
  <c r="D495" i="6"/>
  <c r="E493" i="6"/>
  <c r="D493" i="6"/>
  <c r="E446" i="6"/>
  <c r="E488" i="6"/>
  <c r="D488" i="6"/>
  <c r="E486" i="6"/>
  <c r="D486" i="6"/>
  <c r="E483" i="6"/>
  <c r="E482" i="6" s="1"/>
  <c r="D483" i="6"/>
  <c r="D482" i="6" s="1"/>
  <c r="E480" i="6"/>
  <c r="D480" i="6"/>
  <c r="E478" i="6"/>
  <c r="D478" i="6"/>
  <c r="E476" i="6"/>
  <c r="D476" i="6"/>
  <c r="E474" i="6"/>
  <c r="D474" i="6"/>
  <c r="E472" i="6"/>
  <c r="D472" i="6"/>
  <c r="E470" i="6"/>
  <c r="D470" i="6"/>
  <c r="E468" i="6"/>
  <c r="D468" i="6"/>
  <c r="E466" i="6"/>
  <c r="D466" i="6"/>
  <c r="E464" i="6"/>
  <c r="D464" i="6"/>
  <c r="E460" i="6"/>
  <c r="D460" i="6"/>
  <c r="E458" i="6"/>
  <c r="D458" i="6"/>
  <c r="E456" i="6"/>
  <c r="D456" i="6"/>
  <c r="E454" i="6"/>
  <c r="D454" i="6"/>
  <c r="E452" i="6"/>
  <c r="D452" i="6"/>
  <c r="E450" i="6"/>
  <c r="D450" i="6"/>
  <c r="D448" i="6"/>
  <c r="D446" i="6"/>
  <c r="E443" i="6"/>
  <c r="D443" i="6"/>
  <c r="E441" i="6"/>
  <c r="D441" i="6"/>
  <c r="E436" i="6"/>
  <c r="D436" i="6"/>
  <c r="E438" i="6"/>
  <c r="D438" i="6"/>
  <c r="E431" i="6"/>
  <c r="E430" i="6" s="1"/>
  <c r="D431" i="6"/>
  <c r="D430" i="6" s="1"/>
  <c r="D428" i="6"/>
  <c r="D427" i="6" s="1"/>
  <c r="D425" i="6"/>
  <c r="D424" i="6" s="1"/>
  <c r="E421" i="6"/>
  <c r="D421" i="6"/>
  <c r="D418" i="6" s="1"/>
  <c r="D398" i="6"/>
  <c r="E414" i="6"/>
  <c r="E413" i="6" s="1"/>
  <c r="E412" i="6" s="1"/>
  <c r="D414" i="6"/>
  <c r="D413" i="6" s="1"/>
  <c r="D412" i="6" s="1"/>
  <c r="E410" i="6"/>
  <c r="E409" i="6" s="1"/>
  <c r="E408" i="6" s="1"/>
  <c r="D410" i="6"/>
  <c r="D409" i="6" s="1"/>
  <c r="D408" i="6" s="1"/>
  <c r="E406" i="6"/>
  <c r="D406" i="6"/>
  <c r="D404" i="6"/>
  <c r="E398" i="6"/>
  <c r="E400" i="6"/>
  <c r="D400" i="6"/>
  <c r="G225" i="5" l="1"/>
  <c r="G29" i="5"/>
  <c r="G5" i="5" s="1"/>
  <c r="G355" i="5"/>
  <c r="G339" i="5" s="1"/>
  <c r="G86" i="5"/>
  <c r="G85" i="5" s="1"/>
  <c r="D397" i="6"/>
  <c r="E492" i="6"/>
  <c r="E491" i="6" s="1"/>
  <c r="E490" i="6" s="1"/>
  <c r="G512" i="5"/>
  <c r="D30" i="6"/>
  <c r="D4" i="6" s="1"/>
  <c r="D485" i="6"/>
  <c r="E485" i="6"/>
  <c r="D492" i="6"/>
  <c r="D491" i="6" s="1"/>
  <c r="D490" i="6" s="1"/>
  <c r="D417" i="6"/>
  <c r="D403" i="6"/>
  <c r="D402" i="6" s="1"/>
  <c r="E440" i="6"/>
  <c r="D435" i="6"/>
  <c r="E435" i="6"/>
  <c r="D440" i="6"/>
  <c r="E397" i="6"/>
  <c r="D395" i="6"/>
  <c r="D393" i="6"/>
  <c r="D391" i="6"/>
  <c r="D389" i="6"/>
  <c r="D387" i="6"/>
  <c r="D385" i="6"/>
  <c r="E387" i="6"/>
  <c r="E385" i="6"/>
  <c r="E395" i="6"/>
  <c r="E393" i="6"/>
  <c r="E391" i="6"/>
  <c r="E389" i="6"/>
  <c r="E378" i="6"/>
  <c r="E377" i="6" s="1"/>
  <c r="D378" i="6"/>
  <c r="D377" i="6" s="1"/>
  <c r="E373" i="6"/>
  <c r="D373" i="6"/>
  <c r="E371" i="6"/>
  <c r="E370" i="6" s="1"/>
  <c r="E369" i="6" s="1"/>
  <c r="D371" i="6"/>
  <c r="E367" i="6"/>
  <c r="D367" i="6"/>
  <c r="D356" i="6" s="1"/>
  <c r="E347" i="6"/>
  <c r="E346" i="6" s="1"/>
  <c r="D347" i="6"/>
  <c r="D346" i="6" s="1"/>
  <c r="E344" i="6"/>
  <c r="E343" i="6" s="1"/>
  <c r="D344" i="6"/>
  <c r="D343" i="6" s="1"/>
  <c r="E341" i="6"/>
  <c r="E340" i="6" s="1"/>
  <c r="E339" i="6" s="1"/>
  <c r="D341" i="6"/>
  <c r="D340" i="6" s="1"/>
  <c r="E589" i="6"/>
  <c r="D586" i="6"/>
  <c r="E584" i="6"/>
  <c r="D584" i="6"/>
  <c r="E582" i="6"/>
  <c r="D582" i="6"/>
  <c r="D579" i="6"/>
  <c r="E577" i="6"/>
  <c r="D577" i="6"/>
  <c r="D573" i="6"/>
  <c r="E571" i="6"/>
  <c r="D571" i="6"/>
  <c r="E569" i="6"/>
  <c r="D569" i="6"/>
  <c r="E553" i="6"/>
  <c r="D553" i="6"/>
  <c r="E551" i="6"/>
  <c r="D551" i="6"/>
  <c r="D566" i="6"/>
  <c r="E564" i="6"/>
  <c r="D564" i="6"/>
  <c r="D558" i="6"/>
  <c r="E555" i="6"/>
  <c r="D555" i="6"/>
  <c r="D548" i="6"/>
  <c r="E546" i="6"/>
  <c r="D546" i="6"/>
  <c r="E544" i="6"/>
  <c r="D544" i="6"/>
  <c r="E542" i="6"/>
  <c r="D542" i="6"/>
  <c r="D538" i="6"/>
  <c r="D536" i="6"/>
  <c r="E534" i="6"/>
  <c r="D534" i="6"/>
  <c r="G4" i="5" l="1"/>
  <c r="G594" i="5" s="1"/>
  <c r="G595" i="5" s="1"/>
  <c r="D434" i="6"/>
  <c r="D416" i="6" s="1"/>
  <c r="D339" i="6"/>
  <c r="D370" i="6"/>
  <c r="D369" i="6" s="1"/>
  <c r="D354" i="6" s="1"/>
  <c r="E434" i="6"/>
  <c r="D384" i="6"/>
  <c r="D376" i="6" s="1"/>
  <c r="D375" i="6" s="1"/>
  <c r="E384" i="6"/>
  <c r="E376" i="6" s="1"/>
  <c r="D334" i="6"/>
  <c r="D333" i="6" s="1"/>
  <c r="D332" i="6" s="1"/>
  <c r="D331" i="6" s="1"/>
  <c r="D527" i="6"/>
  <c r="E532" i="6"/>
  <c r="D532" i="6"/>
  <c r="D522" i="6"/>
  <c r="D514" i="6"/>
  <c r="D512" i="6"/>
  <c r="D510" i="6"/>
  <c r="C4" i="9"/>
  <c r="C13" i="9" s="1"/>
  <c r="B4" i="9"/>
  <c r="C9" i="9"/>
  <c r="B9" i="9"/>
  <c r="C4" i="7"/>
  <c r="C6" i="7" s="1"/>
  <c r="B4" i="7"/>
  <c r="B6" i="7" s="1"/>
  <c r="B13" i="9" l="1"/>
  <c r="D507" i="6"/>
  <c r="D506" i="6" s="1"/>
  <c r="E14" i="2"/>
  <c r="D14" i="2"/>
  <c r="E22" i="2"/>
  <c r="E44" i="2"/>
  <c r="E43" i="2" s="1"/>
  <c r="D44" i="2"/>
  <c r="E12" i="2"/>
  <c r="D12" i="2"/>
  <c r="E45" i="2"/>
  <c r="D45" i="2"/>
  <c r="E41" i="2"/>
  <c r="D41" i="2"/>
  <c r="D37" i="2" s="1"/>
  <c r="E35" i="2"/>
  <c r="E34" i="2" s="1"/>
  <c r="D35" i="2"/>
  <c r="D34" i="2" s="1"/>
  <c r="E33" i="2"/>
  <c r="D33" i="2"/>
  <c r="D32" i="2"/>
  <c r="E29" i="2"/>
  <c r="D29" i="2"/>
  <c r="D24" i="2"/>
  <c r="D20" i="2" s="1"/>
  <c r="E13" i="2"/>
  <c r="D13" i="2"/>
  <c r="E48" i="2"/>
  <c r="D48" i="2"/>
  <c r="E46" i="2"/>
  <c r="D46" i="2"/>
  <c r="D43" i="2"/>
  <c r="E25" i="2"/>
  <c r="D25" i="2"/>
  <c r="E20" i="2"/>
  <c r="E4" i="2"/>
  <c r="D9" i="2"/>
  <c r="D4" i="2" s="1"/>
  <c r="C14" i="1"/>
  <c r="D14" i="1" s="1"/>
  <c r="B11" i="1"/>
  <c r="B9" i="1" s="1"/>
  <c r="B8" i="1"/>
  <c r="E27" i="2" l="1"/>
  <c r="D597" i="6"/>
  <c r="E11" i="2"/>
  <c r="D27" i="2"/>
  <c r="D11" i="2"/>
  <c r="D50" i="2" s="1"/>
  <c r="E120" i="3"/>
  <c r="E114" i="3" s="1"/>
  <c r="E182" i="3"/>
  <c r="C12" i="1"/>
  <c r="E157" i="3"/>
  <c r="E156" i="3" l="1"/>
  <c r="C33" i="10"/>
  <c r="B33" i="10"/>
  <c r="B23" i="10"/>
  <c r="C14" i="10"/>
  <c r="C13" i="1" l="1"/>
  <c r="D6" i="9" l="1"/>
  <c r="D7" i="9"/>
  <c r="D8" i="9"/>
  <c r="D5" i="9"/>
  <c r="E593" i="6" l="1"/>
  <c r="E592" i="6" s="1"/>
  <c r="E558" i="6"/>
  <c r="E536" i="6"/>
  <c r="E518" i="6" l="1"/>
  <c r="E512" i="6"/>
  <c r="E510" i="6"/>
  <c r="E507" i="6" l="1"/>
  <c r="E506" i="6" s="1"/>
  <c r="E184" i="6"/>
  <c r="E173" i="6" s="1"/>
  <c r="E117" i="6"/>
  <c r="E139" i="6"/>
  <c r="E123" i="6"/>
  <c r="E105" i="6"/>
  <c r="E94" i="6" s="1"/>
  <c r="E206" i="6"/>
  <c r="E205" i="6" s="1"/>
  <c r="E204" i="6" s="1"/>
  <c r="E116" i="6" l="1"/>
  <c r="E93" i="6" s="1"/>
  <c r="E92" i="6" s="1"/>
  <c r="E250" i="6" l="1"/>
  <c r="E238" i="6" s="1"/>
  <c r="E237" i="6" l="1"/>
  <c r="E236" i="6" s="1"/>
  <c r="D6" i="4"/>
  <c r="E287" i="6"/>
  <c r="E290" i="6"/>
  <c r="E337" i="6"/>
  <c r="E336" i="6" s="1"/>
  <c r="E334" i="6"/>
  <c r="E333" i="6" s="1"/>
  <c r="E352" i="6"/>
  <c r="E351" i="6" s="1"/>
  <c r="E350" i="6" s="1"/>
  <c r="E349" i="6" s="1"/>
  <c r="E357" i="6"/>
  <c r="E363" i="6"/>
  <c r="E365" i="6"/>
  <c r="E286" i="6" l="1"/>
  <c r="E285" i="6" s="1"/>
  <c r="E356" i="6"/>
  <c r="E355" i="6" s="1"/>
  <c r="E354" i="6" s="1"/>
  <c r="E308" i="6"/>
  <c r="E307" i="6" s="1"/>
  <c r="E318" i="6"/>
  <c r="E332" i="6"/>
  <c r="E277" i="6"/>
  <c r="E276" i="6" s="1"/>
  <c r="E362" i="6"/>
  <c r="E361" i="6" s="1"/>
  <c r="E404" i="6"/>
  <c r="E403" i="6" s="1"/>
  <c r="E402" i="6" s="1"/>
  <c r="E375" i="6" s="1"/>
  <c r="E331" i="6" l="1"/>
  <c r="E418" i="6"/>
  <c r="E425" i="6"/>
  <c r="E424" i="6" s="1"/>
  <c r="E428" i="6"/>
  <c r="E427" i="6" s="1"/>
  <c r="E499" i="6"/>
  <c r="E498" i="6" s="1"/>
  <c r="E503" i="6"/>
  <c r="E502" i="6" s="1"/>
  <c r="E497" i="6" l="1"/>
  <c r="E417" i="6"/>
  <c r="E64" i="6"/>
  <c r="E72" i="6"/>
  <c r="E68" i="6"/>
  <c r="E49" i="6"/>
  <c r="E40" i="6" s="1"/>
  <c r="E37" i="2"/>
  <c r="E61" i="6" l="1"/>
  <c r="E30" i="6" s="1"/>
  <c r="E15" i="6"/>
  <c r="E5" i="6" s="1"/>
  <c r="E50" i="2"/>
  <c r="E416" i="6"/>
  <c r="E131" i="3"/>
  <c r="E130" i="3" s="1"/>
  <c r="E111" i="3"/>
  <c r="E109" i="3" s="1"/>
  <c r="E59" i="3"/>
  <c r="E40" i="3"/>
  <c r="E33" i="3"/>
  <c r="E29" i="3"/>
  <c r="E27" i="3"/>
  <c r="E26" i="3" s="1"/>
  <c r="E24" i="3"/>
  <c r="E22" i="3"/>
  <c r="E4" i="6" l="1"/>
  <c r="E597" i="6" s="1"/>
  <c r="C8" i="1"/>
  <c r="D8" i="1" s="1"/>
  <c r="E108" i="3"/>
  <c r="E20" i="3"/>
  <c r="E598" i="6" l="1"/>
  <c r="E107" i="3"/>
  <c r="C11" i="1"/>
  <c r="E14" i="3"/>
  <c r="E5" i="3"/>
  <c r="C8" i="8"/>
  <c r="C9" i="1" l="1"/>
  <c r="D9" i="1" s="1"/>
  <c r="D11" i="1"/>
  <c r="B7" i="1"/>
  <c r="B6" i="1" s="1"/>
  <c r="C7" i="1"/>
  <c r="D7" i="1" s="1"/>
  <c r="E4" i="3"/>
  <c r="E192" i="3" s="1"/>
  <c r="C6" i="1" l="1"/>
  <c r="D6" i="1" s="1"/>
  <c r="B4" i="1"/>
  <c r="B15" i="1" s="1"/>
  <c r="C4" i="1" l="1"/>
  <c r="D5" i="4" s="1"/>
  <c r="C15" i="1" l="1"/>
  <c r="E599" i="6" s="1"/>
  <c r="D4" i="1"/>
  <c r="D7" i="4"/>
  <c r="D4" i="4"/>
  <c r="D13" i="9"/>
  <c r="D4" i="9"/>
  <c r="E51" i="2" l="1"/>
</calcChain>
</file>

<file path=xl/sharedStrings.xml><?xml version="1.0" encoding="utf-8"?>
<sst xmlns="http://schemas.openxmlformats.org/spreadsheetml/2006/main" count="2914" uniqueCount="1196">
  <si>
    <t>Показатели</t>
  </si>
  <si>
    <t>Доходы всего</t>
  </si>
  <si>
    <t>в том числе:</t>
  </si>
  <si>
    <t>Налоговые и неналоговые доходы, из них:</t>
  </si>
  <si>
    <t>налоговые доходы</t>
  </si>
  <si>
    <t>неналоговые доходы</t>
  </si>
  <si>
    <t>Безвозмездные поступления</t>
  </si>
  <si>
    <t>БЕЗВОЗМЕЗДНЫЕ ПОСТУПЛЕНИЯ ОТ ДРУГИХ БЮДЖЕТОВ БЮДЖЕТНОЙ СИСТЕМЫ РОССИЙСКОЙ ФЕДЕРАЦИИ</t>
  </si>
  <si>
    <t>Расходы всего</t>
  </si>
  <si>
    <t>Результат исполнения бюджета (дефицит «-», профицит «+»)</t>
  </si>
  <si>
    <t>Код</t>
  </si>
  <si>
    <t>Наименование</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</si>
  <si>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</si>
  <si>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</si>
  <si>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</si>
  <si>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</si>
  <si>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</si>
  <si>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</si>
  <si>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</si>
  <si>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</si>
  <si>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</si>
  <si>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</si>
  <si>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0111</t>
  </si>
  <si>
    <t>Резервные фонды</t>
  </si>
  <si>
    <t>0113</t>
  </si>
  <si>
    <t>Другие общегосударственные вопросы</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</si>
  <si>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</si>
  <si>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</si>
  <si>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</si>
  <si>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</si>
  <si>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</si>
  <si>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</si>
  <si>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</si>
  <si>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</si>
  <si>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</si>
  <si>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</si>
  <si>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</si>
  <si>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</si>
  <si>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0408</t>
  </si>
  <si>
    <t>Транспорт</t>
  </si>
  <si>
    <t>0409</t>
  </si>
  <si>
    <t>Дорожное хозяйство (дорожные фонды)</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</si>
  <si>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</si>
  <si>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</si>
  <si>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</si>
  <si>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</si>
  <si>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</si>
  <si>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</si>
  <si>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</si>
  <si>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</si>
  <si>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</si>
  <si>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</si>
  <si>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</si>
  <si>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</si>
  <si>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</si>
  <si>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</si>
  <si>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</si>
  <si>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</si>
  <si>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</si>
  <si>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</si>
  <si>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</si>
  <si>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</si>
  <si>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</si>
  <si>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</si>
  <si>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</si>
  <si>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</si>
  <si>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</si>
  <si>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</si>
  <si>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</si>
  <si>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</si>
  <si>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</si>
  <si>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</si>
  <si>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</si>
  <si>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</si>
  <si>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</si>
  <si>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</si>
  <si>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0804</t>
  </si>
  <si>
    <t>Другие вопросы в области культуры, кинематографии</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</si>
  <si>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</si>
  <si>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</si>
  <si>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</si>
  <si>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</si>
  <si>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</si>
  <si>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</si>
  <si>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</si>
  <si>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</si>
  <si>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</si>
  <si>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</si>
  <si>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</si>
  <si>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</si>
  <si>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</si>
  <si>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</si>
  <si>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</si>
  <si>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</si>
  <si>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</si>
  <si>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</si>
  <si>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1200</t>
  </si>
  <si>
    <t>СРЕДСТВА МАССОВОЙ ИНФОРМАЦИИ</t>
  </si>
  <si>
    <t>1202</t>
  </si>
  <si>
    <t>Периодическая печать и издательства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</si>
  <si>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</si>
  <si>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</si>
  <si>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</si>
  <si>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</si>
  <si>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Итого</t>
  </si>
  <si>
    <t>Дефицит (-), Профицит (+)</t>
  </si>
  <si>
    <t>Код бюджетной классификации</t>
  </si>
  <si>
    <t>Наименование дохода</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</si>
  <si>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</si>
  <si>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</si>
  <si>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</si>
  <si>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</si>
  <si>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</si>
  <si>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</si>
  <si>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</si>
  <si>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</si>
  <si>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</si>
  <si>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</si>
  <si>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</si>
  <si>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</si>
  <si>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</si>
  <si>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</si>
  <si>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</si>
  <si>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</si>
  <si>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</si>
  <si>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</si>
  <si>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</si>
  <si>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</si>
  <si>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</si>
  <si>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</si>
  <si>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</si>
  <si>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</si>
  <si>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182 1 03 02231 01 0000 110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</si>
  <si>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</si>
  <si>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</si>
  <si>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</si>
  <si>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</si>
  <si>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</si>
  <si>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</si>
  <si>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</si>
  <si>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000 1 05 00000 00 0000 000</t>
  </si>
  <si>
    <t>НАЛОГИ НА СОВОКУПНЫЙ ДОХОД</t>
  </si>
  <si>
    <t>000 1 05 03000 01 0000 110</t>
  </si>
  <si>
    <t>Единый сельскохозяйственный налог</t>
  </si>
  <si>
    <t>182 1 05 03010 01 1000 110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</si>
  <si>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</si>
  <si>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000 1 05 04000 02 0000 110</t>
  </si>
  <si>
    <t>Налог, взимаемый в связи с применением патентной системы налогообложения</t>
  </si>
  <si>
    <t>182 1 05 04020 02 1000 110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</si>
  <si>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</si>
  <si>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</si>
  <si>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</si>
  <si>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</si>
  <si>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</si>
  <si>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182 1 07 01020 01 1000 110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</si>
  <si>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</si>
  <si>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</si>
  <si>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</si>
  <si>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</si>
  <si>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</si>
  <si>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</si>
  <si>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</si>
  <si>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</si>
  <si>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</si>
  <si>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000 1 11 00000 00 0000 000</t>
  </si>
  <si>
    <t>ДОХОДЫ ОТ ИСПОЛЬЗОВАНИЯ ИМУЩЕСТВА, НАХОДЯЩЕГОСЯ В ГОСУДАРСТВЕННОЙ И МУНИЦИПАЛЬНОЙ СОБСТВЕННОСТИ</t>
  </si>
  <si>
    <t>950 1 11 01050 05 0000 120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</si>
  <si>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</si>
  <si>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</si>
  <si>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</si>
  <si>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</si>
  <si>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</si>
  <si>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950 1 11 05075 05 0000 120</t>
  </si>
  <si>
    <t>Доходы от сдачи в аренду имущества, составляющего казну муниципальных районов (за исключением земельных участков)</t>
  </si>
  <si>
    <t>950 1 11 09080 05 0000 120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</si>
  <si>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</si>
  <si>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000 1 12 00000 00 0000 000</t>
  </si>
  <si>
    <t>ПЛАТЕЖИ ПРИ ПОЛЬЗОВАНИИ ПРИРОДНЫМИ РЕСУРСАМИ</t>
  </si>
  <si>
    <t>000 1 12 01000 01 0000 120</t>
  </si>
  <si>
    <t>Плата за негативное воздействие на окружающую среду</t>
  </si>
  <si>
    <t>048 1 12 01010 01 6000 120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</si>
  <si>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</si>
  <si>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</si>
  <si>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</si>
  <si>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</si>
  <si>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</si>
  <si>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</si>
  <si>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</si>
  <si>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000 1 13 00000 00 0000 000</t>
  </si>
  <si>
    <t>ДОХОДЫ ОТ ОКАЗАНИЯ ПЛАТНЫХ УСЛУГ И КОМПЕНСАЦИИ ЗАТРАТ ГОСУДАРСТВА</t>
  </si>
  <si>
    <t>950 1 13 01995 05 0001 130</t>
  </si>
  <si>
    <t>Прочие доходы от оказания платных услуг (работ) получателями средств бюджетов муниципальных районов (Доходы от оказания платных услуг по ведению бухгалтерского учета и отчетности бюджетных образовательных учреждений)</t>
  </si>
  <si>
    <t>950 1 13 01995 05 0002 130</t>
  </si>
  <si>
    <t>Прочие доходы от оказания платных услуг (работ) получателями средств бюджетов муниципальных районов (Доходы от оказания платных услуг по присмотру и уходу за детьми в дошкольных образовательных учреждениях)</t>
  </si>
  <si>
    <t>950 1 13 01995 05 0003 130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</si>
  <si>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дошкольных образовательных учреждениях)</t>
  </si>
  <si>
    <t>950 1 13 01995 05 0004 130</t>
  </si>
  <si>
    <t>Прочие доходы от оказания платных услуг (работ) получателями средств бюджетов муниципальных районов (Плата за предоставление сведений, содержащихся в информационной системе обеспечения градостроительной деятельности)</t>
  </si>
  <si>
    <t>950 1 13 01995 05 1403 130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</si>
  <si>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№14 «Сказка»)</t>
  </si>
  <si>
    <t>950 1 13 01995 05 2303 130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</si>
  <si>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№23 «Ромашка»)</t>
  </si>
  <si>
    <t>950 1 13 01995 05 2603 130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</si>
  <si>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№26 «Аленушка»)</t>
  </si>
  <si>
    <t>950 1 13 01995 05 2703 130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</si>
  <si>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№27 «Цветик-семицветик»)</t>
  </si>
  <si>
    <t>950 1 13 01995 05 3003 130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</si>
  <si>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№3 «Лукошко»)</t>
  </si>
  <si>
    <t>950 1 13 01995 05 4003 130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</si>
  <si>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№4 «Буратино»)</t>
  </si>
  <si>
    <t>950 1 13 01995 05 6003 130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</si>
  <si>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№6 «Ягодка»)</t>
  </si>
  <si>
    <t>950 1 13 01995 05 8003 130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</si>
  <si>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№8 «Колосок»)</t>
  </si>
  <si>
    <t>000 1 14 00000 00 0000 000</t>
  </si>
  <si>
    <t>ДОХОДЫ ОТ ПРОДАЖИ МАТЕРИАЛЬНЫХ И НЕМАТЕРИАЛЬНЫХ АКТИВОВ</t>
  </si>
  <si>
    <t>950 1 14 02053 05 0000 410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</si>
  <si>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</si>
  <si>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</si>
  <si>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</si>
  <si>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</si>
  <si>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</si>
  <si>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</si>
  <si>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</si>
  <si>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</si>
  <si>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</si>
  <si>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</si>
  <si>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</si>
  <si>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920 1 16 01053 01 0035 140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</si>
  <si>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</si>
  <si>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962 1 16 01053 01 0035 140</t>
  </si>
  <si>
    <t>962 1 16 01053 01 0063 140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</si>
  <si>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</si>
  <si>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962 1 16 01053 01 9000 140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</si>
  <si>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</si>
  <si>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962 1 16 01063 01 0008 140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</si>
  <si>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</si>
  <si>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962 1 16 01063 01 0009 140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</si>
  <si>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</si>
  <si>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920 1 16 01063 01 0101 140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</si>
  <si>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</si>
  <si>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962 1 16 01063 01 0101 140</t>
  </si>
  <si>
    <t>920 1 16 01063 01 9000 140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</si>
  <si>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</si>
  <si>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920 1 16 01073 01 0017 140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</si>
  <si>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</si>
  <si>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962 1 16 01073 01 0017 140</t>
  </si>
  <si>
    <t>962 1 16 01073 01 0019 140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</si>
  <si>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</si>
  <si>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962 1 16 01073 01 0027 140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</si>
  <si>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</si>
  <si>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962 1 16 01083 01 0037 140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</si>
  <si>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</si>
  <si>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962 1 16 01133 01 9000 140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</si>
  <si>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</si>
  <si>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962 1 16 01143 01 9000 140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</si>
  <si>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</si>
  <si>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962 1 16 01153 01 0005 140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</si>
  <si>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</si>
  <si>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962 1 16 01153 01 0006 140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</si>
  <si>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</si>
  <si>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962 1 16 01153 01 0012 140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</si>
  <si>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</si>
  <si>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962 1 16 01153 01 9000 140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</si>
  <si>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</si>
  <si>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962 1 16 01173 01 0007 140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</si>
  <si>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</si>
  <si>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962 1 16 01173 01 0008 140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</si>
  <si>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</si>
  <si>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962 1 16 01173 01 9000 140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</si>
  <si>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</si>
  <si>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962 1 16 01193 01 0005 140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</si>
  <si>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</si>
  <si>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962 1 16 01193 01 0013 140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</si>
  <si>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</si>
  <si>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962 1 16 01193 01 0029 140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</si>
  <si>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</si>
  <si>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920 1 16 01193 01 0030 140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</si>
  <si>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</si>
  <si>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950 1 16 01194 01 0000 140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</si>
  <si>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</si>
  <si>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962 1 16 01203 01 0006 140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</si>
  <si>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</si>
  <si>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962 1 16 01203 01 0007 140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</si>
  <si>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</si>
  <si>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962 1 16 01203 01 0010 140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</si>
  <si>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</si>
  <si>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920 1 16 01203 01 0021 140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</si>
  <si>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</si>
  <si>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962 1 16 01203 01 0021 140</t>
  </si>
  <si>
    <t>920 1 16 01203 01 9000 140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</si>
  <si>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</si>
  <si>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962 1 16 01203 01 9000 140</t>
  </si>
  <si>
    <t>962 1 16 01333 01 0000 140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</si>
  <si>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</si>
  <si>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950 1 16 07090 05 0000 140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</si>
  <si>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</si>
  <si>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950 1 16 10031 05 0000 140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</si>
  <si>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</si>
  <si>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000 1 16 11000 01 0000 140</t>
  </si>
  <si>
    <t>Платежи, уплачиваемые в целях возмещения вреда</t>
  </si>
  <si>
    <t>967 1 16 11050 01 0000 140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</si>
  <si>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</si>
  <si>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000 2 00 00000 00 0000 000</t>
  </si>
  <si>
    <t>БЕЗВОЗМЕЗДНЫЕ ПОСТУПЛЕНИЯ</t>
  </si>
  <si>
    <t>000 2 02 00000 00 0000 000</t>
  </si>
  <si>
    <t>000 2 02 10000 00 0000 150</t>
  </si>
  <si>
    <t>Дотации бюджетам бюджетной системы Российской Федерации</t>
  </si>
  <si>
    <t>955 2 02 15001 05 0000 150</t>
  </si>
  <si>
    <t>Дотации бюджетам муниципальных районов на выравнивание бюджетной обеспеченности из бюджета субъекта Российской Федерации</t>
  </si>
  <si>
    <t>000 2 02 19999 05 0000 150</t>
  </si>
  <si>
    <t>Прочие дотации бюджетам муниципальных районов</t>
  </si>
  <si>
    <t>955 2 02 19999 05 1004 150</t>
  </si>
  <si>
    <t>Прочие дотации бюджетам муниципальных районов (дотации на реализацию мероприятий, предусмотренных нормативными правовыми актами органов государственной власти Ярославской области)</t>
  </si>
  <si>
    <t>950 2 02 19999 05 1009 150</t>
  </si>
  <si>
    <t>Прочие дотации бюджетам муниципальных районов (Дотации на реализацию мероприятий по обеспечению обязательных требований охраны объектов образования I – III категорий опасности)</t>
  </si>
  <si>
    <t>000 2 02 20000 00 0000 150</t>
  </si>
  <si>
    <t>Субсидии бюджетам бюджетной системы Российской Федерации (межбюджетные субсидии)</t>
  </si>
  <si>
    <t>950 2 02 20041 05 0000 150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</si>
  <si>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</si>
  <si>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950 2 02 20077 05 0000 150</t>
  </si>
  <si>
    <t>Субсидии бюджетам муниципальных районов на софинансирование капитальных вложений в объекты муниципальной собственности</t>
  </si>
  <si>
    <t>950 2 02 25098 05 0000 150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</si>
  <si>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</si>
  <si>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950 2 02 25519 05 0000 150</t>
  </si>
  <si>
    <t>Субсидии бюджетам муниципальных районов на поддержку отрасли культуры</t>
  </si>
  <si>
    <t>950 2 02 27139 05 0000 150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</si>
  <si>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</si>
  <si>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000 2 02 29999 05 0000 150</t>
  </si>
  <si>
    <t>Прочие субсидии бюджетам муниципальных районов</t>
  </si>
  <si>
    <t>950 2 02 29999 05 2015 150</t>
  </si>
  <si>
    <t>Прочие субсидии бюджетам муниципальных районов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</si>
  <si>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950 2 02 29999 05 2037 150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</si>
  <si>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образования)</t>
  </si>
  <si>
    <t>950 2 02 29999 05 2038 150</t>
  </si>
  <si>
    <t>Прочие субсидии бюджетам муниципальных районов (субсидия на повышение оплаты труда работников муниципальных учреждений в сфере культуры)</t>
  </si>
  <si>
    <t>950 2 02 29999 05 2040 150</t>
  </si>
  <si>
    <t>Прочие субсидии бюджетам муниципальных районов (субсидия на обеспечение трудоустройства несовершеннолетних граждан на временные рабочие места)</t>
  </si>
  <si>
    <t>950 2 02 29999 05 2054 150</t>
  </si>
  <si>
    <t>950 2 02 29999 05 2063 150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</si>
  <si>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физической культуры и спорта)</t>
  </si>
  <si>
    <t>950 2 02 29999 05 2065 150</t>
  </si>
  <si>
    <t>Прочие субсидии бюджетам муниципальных районов (субсидия на обеспечение работы спортивных площадок общеобразовательных организаций)</t>
  </si>
  <si>
    <t>000 2 02 30000 00 0000 150</t>
  </si>
  <si>
    <t>Субвенции бюджетам бюджетной системы Российской Федерации</t>
  </si>
  <si>
    <t>000 2 02 30024 05 0000 150</t>
  </si>
  <si>
    <t>Субвенции бюджетам муниципальных районов на выполнение передаваемых полномочий субъектов Российской Федерации</t>
  </si>
  <si>
    <t>954 2 02 30024 05 3003 150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</si>
  <si>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</si>
  <si>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954 2 02 30024 05 3004 150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</si>
  <si>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 а также детей из семей, имеющих трех и более детей, в том числе детей в возрасте до 23 лет)</t>
  </si>
  <si>
    <t>950 2 02 30024 05 3006 150</t>
  </si>
  <si>
    <t>Субвенции бюджетам муниципальных районов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</si>
  <si>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950 2 02 30024 05 3007 150</t>
  </si>
  <si>
    <t>Субвенции бюджетам муниципальных районов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</si>
  <si>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950 2 02 30024 05 3009 150</t>
  </si>
  <si>
    <t>Субвенции бюджетам муниципальных районов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</si>
  <si>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950 2 02 30024 05 3010 150</t>
  </si>
  <si>
    <t>Субвенции бюджетам муниципальных районов на выполнение передаваемых полномочий субъектов Российской Федерации (субвенция на государственную поддержку опеки и попечительства)</t>
  </si>
  <si>
    <t>950 2 02 30024 05 3014 150</t>
  </si>
  <si>
    <t>Субвенции бюджетам муниципальных районов на выполнение передаваемых полномочий субъектов Российской Федерации (Субвенция на организацию образовательного процесса)</t>
  </si>
  <si>
    <t>950 2 02 30024 05 3015 150</t>
  </si>
  <si>
    <t>Субвенции бюджетам муниципальных районов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</si>
  <si>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950 2 02 30024 05 3017 150</t>
  </si>
  <si>
    <t>Субвенции бюджетам муниципальных районов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</si>
  <si>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954 2 02 30024 05 3020 150</t>
  </si>
  <si>
    <t>Субвенции бюджетам муниципальных районов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</si>
  <si>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954 2 02 30024 05 3021 150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</si>
  <si>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отдельным категориям граждан)</t>
  </si>
  <si>
    <t>950 2 02 30024 05 3027 150</t>
  </si>
  <si>
    <t>Субвенции бюджетам муниципальных районов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</si>
  <si>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950 2 02 30024 05 3028 150</t>
  </si>
  <si>
    <t>Субвенции бюджетам муниципальных районов на выполнение передаваемых полномочий субъектов Российской Федерации (субвенция на обеспечение профилактики безнадзорности, правонарушений несовершеннолетних и защиты их прав)</t>
  </si>
  <si>
    <t>954 2 02 30024 05 3029 150</t>
  </si>
  <si>
    <t>Субвенции бюджетам муниципальных районов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</si>
  <si>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950 2 02 30024 05 3030 150</t>
  </si>
  <si>
    <t>Субвенции бюджетам муниципальных районов на выполнение передаваемых полномочий субъектов Российской Федерации (субвенции на обеспечение деятельности органов опеки и попечительства)</t>
  </si>
  <si>
    <t>950 2 02 30024 05 3031 150</t>
  </si>
  <si>
    <t>Субвенции бюджетам муниципальных районов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</si>
  <si>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950 2 02 30024 05 3033 150</t>
  </si>
  <si>
    <t>Субвенции бюджетам муниципальных районов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</si>
  <si>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954 2 02 30024 05 3041 150</t>
  </si>
  <si>
    <t>Субвенции бюджетам муниципальных районов на выполнение передаваемых полномочий субъектов Российской Федерации (субвенция на оказание государственной социальной помощи на основании социального контракта в части расходов по доставке выплат получателям)</t>
  </si>
  <si>
    <t>950 2 02 35120 05 0000 150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</si>
  <si>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</si>
  <si>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950 2 02 35179 05 0000 150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</si>
  <si>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</si>
  <si>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950 2 02 35303 05 0000 150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</si>
  <si>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</si>
  <si>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950 2 02 35304 05 0000 150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</si>
  <si>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</si>
  <si>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954 2 02 35404 05 0000 150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</si>
  <si>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</si>
  <si>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950 2 02 35930 05 0000 150</t>
  </si>
  <si>
    <t>Субвенции бюджетам муниципальных районов на государственную регистрацию актов гражданского состояния</t>
  </si>
  <si>
    <t>000 2 02 40000 00 0000 150</t>
  </si>
  <si>
    <t>Иные межбюджетные трансферты</t>
  </si>
  <si>
    <t>000 2 02 40014 05 0000 150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</si>
  <si>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</si>
  <si>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955 2 02 40014 05 4601 150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</si>
  <si>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содержание органов местного самоуправления)</t>
  </si>
  <si>
    <t>950 2 02 40014 05 4602 150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</si>
  <si>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владению, пользованию и распоряжению имуществом, находящимся в муниципальной собственности поселения)</t>
  </si>
  <si>
    <t>950 2 02 40014 05 4603 150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</si>
  <si>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в границах поселения электро-, тепло-, газо- и водоснабжения населения, водоотведения и снабжения топливом населения)</t>
  </si>
  <si>
    <t>950 2 02 40014 05 4604 150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</si>
  <si>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дорожной деятельности)</t>
  </si>
  <si>
    <t>950 2 02 40014 05 4605 150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</si>
  <si>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осуществление полномочий органов местного самоуправления в соответствии с жилищным законодательством)</t>
  </si>
  <si>
    <t>950 2 02 40014 05 4606 150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</si>
  <si>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предоставления транспортных услуг населению)</t>
  </si>
  <si>
    <t>950 2 02 40014 05 4609 150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</si>
  <si>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обеспечения жителей поселения услугами связи, общественного питания, торговли и бытового обслуживания)</t>
  </si>
  <si>
    <t>950 2 02 40014 05 4610 150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</si>
  <si>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организации досуга и обеспечения жителей поселения услугами организаций культуры)</t>
  </si>
  <si>
    <t>950 2 02 40014 05 4612 150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</si>
  <si>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условий для развития физической культуры и спорта, проведения официальных мероприятий)</t>
  </si>
  <si>
    <t>950 2 02 40014 05 4613 150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</si>
  <si>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благоустройства территории поселения)</t>
  </si>
  <si>
    <t>950 2 02 40014 05 4614 150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</si>
  <si>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формированию современной городской среды)</t>
  </si>
  <si>
    <t>950 2 02 40014 05 4615 150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</si>
  <si>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ритуальных услуг и содержание мест захоронения)</t>
  </si>
  <si>
    <t>950 2 02 40014 05 4616 150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</si>
  <si>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</si>
  <si>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950 2 02 40014 05 4617 150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</si>
  <si>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содержания и организации деятельности аварийно-спасательных служб и (или) аварийно-спасательных формирований на территории поселения)</t>
  </si>
  <si>
    <t>950 2 02 40014 05 4618 150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</si>
  <si>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деятельности народных дружин)</t>
  </si>
  <si>
    <t>950 2 02 40014 05 4619 150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</si>
  <si>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оказание поддержки деятельности социально ориентированным некоммерческим организациям и деятельности ТОС)</t>
  </si>
  <si>
    <t>950 2 02 40014 05 4621 150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</si>
  <si>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содержанию военно- мемориального комплекса)</t>
  </si>
  <si>
    <t>954 2 02 40014 05 4622 150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</si>
  <si>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дополнительные меры социальной поддержки и социальной помощи для отдельных категорий граждан)</t>
  </si>
  <si>
    <t>950 2 02 40014 05 4627 150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</si>
  <si>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выполнению прочих обязательств органами местного самоуправления)</t>
  </si>
  <si>
    <t>950 2 02 40014 05 4628 150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</si>
  <si>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обеспечению безопасности людей на водных объектах, охране их жизни и здоровья)</t>
  </si>
  <si>
    <t>950 2 02 40014 05 4629 150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</si>
  <si>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работе с детьми и молодежью)</t>
  </si>
  <si>
    <t>950 2 02 40014 05 4630 150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</si>
  <si>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выявление и ликвидацию вреда окружающей среде)</t>
  </si>
  <si>
    <t>000 2 02 49999 05 0000 150</t>
  </si>
  <si>
    <t>Прочие межбюджетные трансферты, передаваемые бюджетам муниципальных районов</t>
  </si>
  <si>
    <t>950 2 02 49999 05 4008 150</t>
  </si>
  <si>
    <t>Прочие межбюджетные трансферты, передаваемые бюджетам муниципальных районов (межбюджетные трансферты на поддержку инициатив органов ученического самоуправления общеобразовательных организаций)</t>
  </si>
  <si>
    <t>950 2 02 49999 05 4011 150</t>
  </si>
  <si>
    <t>Прочие межбюджетные трансферты, передаваемые бюджетам муниципальных районов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</si>
  <si>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950 2 02 49999 05 4018 150</t>
  </si>
  <si>
    <t>Прочие межбюджетные трансферты, передаваемые бюджетам муниципальных районов (Межбюджетные трансферты на реализацию мероприятий по борьбе с борщевиком Сосновского)</t>
  </si>
  <si>
    <t>950 2 02 49999 05 4028 150</t>
  </si>
  <si>
    <t>Прочие межбюджетные трансферты, передаваемые бюджетам муниципальных районов (межбюджетные трансферты на приведение в нормативное состояние грунтовых дорог местного значения)</t>
  </si>
  <si>
    <t>950 2 02 49999 05 4029 150</t>
  </si>
  <si>
    <t>Прочие межбюджетные трансферты, передаваемые бюджетам муниципальных районов (межбюджетные трансферты на приведение в нормативное состояние территорий муниципальных образовательных организаций)</t>
  </si>
  <si>
    <t>Итого доходов</t>
  </si>
  <si>
    <t>000 01 05 00 00 00 0000 000</t>
  </si>
  <si>
    <t>Изменение остатков средств на счетах по учету средств бюджетов</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</si>
  <si>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</si>
  <si>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</si>
  <si>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</si>
  <si>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</si>
  <si>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ИТОГО</t>
  </si>
  <si>
    <t>Главный распоря-дитель</t>
  </si>
  <si>
    <t>Код целевой классификации</t>
  </si>
  <si>
    <t>Вид расходов</t>
  </si>
  <si>
    <t>Администрация Тутаевского муниципального района</t>
  </si>
  <si>
    <t>950</t>
  </si>
  <si>
    <t>Муниципальная программа "Развитие культуры, туризма и молодежной политики в Тутаевском муниципальном районе"</t>
  </si>
  <si>
    <t>01.0.00.00000</t>
  </si>
  <si>
    <t>Ведомственная целевая программа "Молодежь"</t>
  </si>
  <si>
    <t>01.1.00.00000</t>
  </si>
  <si>
    <t>Обеспечение условий для выполнения муниципального задания на оказание услуг, выполнение работ в сфере молодежной политики</t>
  </si>
  <si>
    <t>01.1.01.00000</t>
  </si>
  <si>
    <t>Расходы на осуществление деятельности в сфере молодежной политики социальными учреждениями молодежи</t>
  </si>
  <si>
    <t>01.1.01.10650</t>
  </si>
  <si>
    <t>Предоставление субсидий бюджетным, автономным учреждениям и иным некоммерческим организациям</t>
  </si>
  <si>
    <t>600</t>
  </si>
  <si>
    <t>Обеспечение деятельности учреждений в сфере молодежной политики</t>
  </si>
  <si>
    <t>01.1.01.14510</t>
  </si>
  <si>
    <t>Расходы на мероприятия по работе с молодежью</t>
  </si>
  <si>
    <t>01.1.01.29346</t>
  </si>
  <si>
    <t>Обеспечение качества и доступности услуг в сфере молодежной политики</t>
  </si>
  <si>
    <t>01.1.02.00000</t>
  </si>
  <si>
    <t>Выплата ежемесячных разовых стипендий Главы</t>
  </si>
  <si>
    <t>01.1.02.12700</t>
  </si>
  <si>
    <t>Расходы на обеспечение трудоустройства несовершеннолетних граждан на временные рабочие места (софинансирование)</t>
  </si>
  <si>
    <t>01.1.02.16950</t>
  </si>
  <si>
    <t>Расходы на обеспечение трудоустройства несовершеннолетних граждан на временные рабочие места</t>
  </si>
  <si>
    <t>01.1.02.76950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</si>
  <si>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t>
  </si>
  <si>
    <t>01.2.00.00000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</si>
  <si>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</si>
  <si>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01.2.01.00000</t>
  </si>
  <si>
    <t>Мероприятия по патриотическому воспитанию граждан</t>
  </si>
  <si>
    <t>01.2.01.14880</t>
  </si>
  <si>
    <t>Обеспечение мероприятий по содержанию военно-мемориального комплекса г Тутаев</t>
  </si>
  <si>
    <t>01.2.01.29686</t>
  </si>
  <si>
    <t>Ведомственная целевая программа "Сохранение и развитие культуры Тутаевского муниципального района"</t>
  </si>
  <si>
    <t>01.4.00.00000</t>
  </si>
  <si>
    <t>Реализация дополнительных образовательных программ в сфере культуры</t>
  </si>
  <si>
    <t>01.4.01.00000</t>
  </si>
  <si>
    <t>Выплата ежемесячных разовых стипендий главы</t>
  </si>
  <si>
    <t>01.4.01.12700</t>
  </si>
  <si>
    <t>Обеспечение деятельности учреждений дополнительного образования</t>
  </si>
  <si>
    <t>01.4.01.13210</t>
  </si>
  <si>
    <t>Расходы на повышение оплаты труда работников муниципальных учреждений в сфере культуры</t>
  </si>
  <si>
    <t>01.4.01.15900</t>
  </si>
  <si>
    <t>01.4.01.75900</t>
  </si>
  <si>
    <t>Содействие доступу граждан к культурным ценностям</t>
  </si>
  <si>
    <t>01.4.02.00000</t>
  </si>
  <si>
    <t>01.4.02.12700</t>
  </si>
  <si>
    <t>Социальное обеспечение и иные выплаты населению</t>
  </si>
  <si>
    <t>300</t>
  </si>
  <si>
    <t>Обеспечение деятельности учреждений по организации досуга в сфере культуры</t>
  </si>
  <si>
    <t>01.4.02.15010</t>
  </si>
  <si>
    <t>Мероприятия в сфере культуры</t>
  </si>
  <si>
    <t>01.4.02.15220</t>
  </si>
  <si>
    <t>01.4.02.15900</t>
  </si>
  <si>
    <t>01.4.02.29216</t>
  </si>
  <si>
    <t>Обеспечение других обязательств в рамках передаваемых полномочий по содержанию имущества казны городского поселения Тутаев</t>
  </si>
  <si>
    <t>01.4.02.29556</t>
  </si>
  <si>
    <t>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</si>
  <si>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01.4.02.70760</t>
  </si>
  <si>
    <t>01.4.02.75900</t>
  </si>
  <si>
    <t>Поддержка доступа граждан к информационным библиотечным ресурсам</t>
  </si>
  <si>
    <t>01.4.03.00000</t>
  </si>
  <si>
    <t>Обеспечение деятельности библиотек</t>
  </si>
  <si>
    <t>01.4.03.15110</t>
  </si>
  <si>
    <t>01.4.03.15220</t>
  </si>
  <si>
    <t>01.4.03.15900</t>
  </si>
  <si>
    <t>Расходы на обеспечение мероприятий в сфере культуры</t>
  </si>
  <si>
    <t>01.4.03.29216</t>
  </si>
  <si>
    <t>01.4.03.75900</t>
  </si>
  <si>
    <t>Расходы на комплектование книжных фондов муниципальных библиотек</t>
  </si>
  <si>
    <t>01.4.03.L5191</t>
  </si>
  <si>
    <t>Обеспечение эффективности управления системой культуры</t>
  </si>
  <si>
    <t>01.4.04.00000</t>
  </si>
  <si>
    <t>Обеспечение деятельности прочих учреждений в сфере культуры</t>
  </si>
  <si>
    <t>01.4.04.15210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</si>
  <si>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</si>
  <si>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</si>
  <si>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</si>
  <si>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</si>
  <si>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Муниципальная целевая программа "Профилактика правонарушений и усиление борьбы с преступностью в Тутаевском муниципальном районе"</t>
  </si>
  <si>
    <t>01.5.00.00000</t>
  </si>
  <si>
    <t>Реализация мероприятий по профилактике правонарушений</t>
  </si>
  <si>
    <t>01.5.01.00000</t>
  </si>
  <si>
    <t>Обеспечение деятельности народных дружин</t>
  </si>
  <si>
    <t>01.5.01.29486</t>
  </si>
  <si>
    <t>Воспрепятствование проявлениям терроризма и экстремизма</t>
  </si>
  <si>
    <t>01.5.02.00000</t>
  </si>
  <si>
    <t>Расходы на обеспечение безопасности жителей района</t>
  </si>
  <si>
    <t>01.5.02.12270</t>
  </si>
  <si>
    <t>Муниципальная программа "Развитие образования, физической культуры и спорта в Тутаевском муниципальном районе"</t>
  </si>
  <si>
    <t>02.0.00.00000</t>
  </si>
  <si>
    <t>Ведомственная целевая программа "Развитие отрасли образования Тутаевского муниципального района"</t>
  </si>
  <si>
    <t>02.1.00.00000</t>
  </si>
  <si>
    <t>Обеспечение качества и доступности образовательных услуг в сфере дошкольного образования</t>
  </si>
  <si>
    <t>02.1.01.00000</t>
  </si>
  <si>
    <t>Обеспечение деятельности дошкольных учреждений</t>
  </si>
  <si>
    <t>02.1.01.13010</t>
  </si>
  <si>
    <t>Иные бюджетные ассигнования</t>
  </si>
  <si>
    <t>800</t>
  </si>
  <si>
    <t>Обеспечение деятельности общеобразовательных учреждений</t>
  </si>
  <si>
    <t>02.1.01.13110</t>
  </si>
  <si>
    <t>Расходы на повышение оплаты труда отдельных категорий работников муниципальных учреждений в сфере образования</t>
  </si>
  <si>
    <t>02.1.01.15890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</si>
  <si>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</si>
  <si>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02.1.01.70430</t>
  </si>
  <si>
    <t>Расходы на организацию образовательного процесса</t>
  </si>
  <si>
    <t>02.1.01.71460</t>
  </si>
  <si>
    <t>02.1.01.75890</t>
  </si>
  <si>
    <t>Обеспечение качества и доступности образовательных услуг в сфере общего образования</t>
  </si>
  <si>
    <t>02.1.02.00000</t>
  </si>
  <si>
    <t>02.1.02.13110</t>
  </si>
  <si>
    <t>Расходы на реализацию мероприятий инициативного бюджетирования на территории Ярославской области</t>
  </si>
  <si>
    <t>02.1.02.15350</t>
  </si>
  <si>
    <t>Субсидия на обеспечение работы спортивных площадок общеобразовательных организаций, софинансирование</t>
  </si>
  <si>
    <t>02.1.02.16010</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</si>
  <si>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t>
  </si>
  <si>
    <t>02.1.02.53031</t>
  </si>
  <si>
    <t>Обеспечение бесплатным питанием обучающихся муниципальных образовательных учреждений за счет средств областного бюджета</t>
  </si>
  <si>
    <t>02.1.02.70530</t>
  </si>
  <si>
    <t>02.1.02.71460</t>
  </si>
  <si>
    <t>Реализация мероприятий по обеспечение обязательных требований охраны объектов образования 1-3 категории опасности</t>
  </si>
  <si>
    <t>02.1.02.72030</t>
  </si>
  <si>
    <t>Субсидия на обеспечение работы спортивных площадок общеобразовательных организаций</t>
  </si>
  <si>
    <t>02.1.02.76010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</si>
  <si>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</si>
  <si>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02.1.02.R3041</t>
  </si>
  <si>
    <t>Обеспечение качества и доступности образовательных услуг в сфере дополнительного образования</t>
  </si>
  <si>
    <t>02.1.03.00000</t>
  </si>
  <si>
    <t>02.1.03.13010</t>
  </si>
  <si>
    <t>02.1.03.13210</t>
  </si>
  <si>
    <t>Обеспечение деятельности прочих учреждений в сфере образования</t>
  </si>
  <si>
    <t>02.1.03.13310</t>
  </si>
  <si>
    <t>02.1.03.15890</t>
  </si>
  <si>
    <t>02.1.03.75890</t>
  </si>
  <si>
    <t>Повышение мотивации участников образовательного процесса</t>
  </si>
  <si>
    <t>02.1.04.00000</t>
  </si>
  <si>
    <t>02.1.04.12700</t>
  </si>
  <si>
    <t>Денежное поощрение лучших руководящих и педагогических работников за заслуги в сфере образования</t>
  </si>
  <si>
    <t>02.1.04.12710</t>
  </si>
  <si>
    <t>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t>
  </si>
  <si>
    <t>02.1.05.00000</t>
  </si>
  <si>
    <t>02.1.05.13310</t>
  </si>
  <si>
    <t>02.1.05.15890</t>
  </si>
  <si>
    <t>02.1.05.75890</t>
  </si>
  <si>
    <t>Обеспечение качества реализации мер по социальной поддержке детей-сирот и детей, оставшихся без попечения родителей</t>
  </si>
  <si>
    <t>02.1.06.00000</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</si>
  <si>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</si>
  <si>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02.1.06.70460</t>
  </si>
  <si>
    <t>Государственная поддержка опеки и попечительства за счет средств областного бюджета</t>
  </si>
  <si>
    <t>02.1.06.70500</t>
  </si>
  <si>
    <t>Обеспечение детей организованными формами отдыха и оздоровления</t>
  </si>
  <si>
    <t>02.1.07.00000</t>
  </si>
  <si>
    <t>Расходы на оплату стоимости набора продуктов питания в лагерях с дневной формой пребывания детей</t>
  </si>
  <si>
    <t>02.1.07.11000</t>
  </si>
  <si>
    <t>Расходы на обеспечение оздоровления и отдыха детей</t>
  </si>
  <si>
    <t>02.1.07.13330</t>
  </si>
  <si>
    <t>Расходы на оплату стоимости набора продуктов питания в лагерях с дневной формой пребывания детей, расположенных на территории Ярославской области</t>
  </si>
  <si>
    <t>02.1.07.71000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</si>
  <si>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</si>
  <si>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02.1.07.71060</t>
  </si>
  <si>
    <t>Субвенция на частичную оплату стоимости путевки в организации отдыха детей и их оздоровления</t>
  </si>
  <si>
    <t>02.1.07.75160</t>
  </si>
  <si>
    <t>Обеспечение компенсационных выплат</t>
  </si>
  <si>
    <t>02.1.08.00000</t>
  </si>
  <si>
    <t>02.1.08.70430</t>
  </si>
  <si>
    <t>Расходы на компенсацию части расходов на приобретение путевки в организации отдыха детей и их оздоровления</t>
  </si>
  <si>
    <t>02.1.08.74390</t>
  </si>
  <si>
    <t>Обеспечение эффективности управления системой образования</t>
  </si>
  <si>
    <t>02.1.09.00000</t>
  </si>
  <si>
    <t>Мероприятия в сфере образования</t>
  </si>
  <si>
    <t>02.1.09.13320</t>
  </si>
  <si>
    <t>Расходы на обеспечение деятельности органов опеки и попечительства за счет средств областного бюджета</t>
  </si>
  <si>
    <t>02.1.09.70550</t>
  </si>
  <si>
    <t>Реализация федерального проекта "Успех каждого ребенка"</t>
  </si>
  <si>
    <t>02.1.E2.00000</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</si>
  <si>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</si>
  <si>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02.1.E2.50981</t>
  </si>
  <si>
    <t>Федеральный проект "Патриотическое воспитание граждан Российской Федерации"</t>
  </si>
  <si>
    <t>02.1.EВ.00000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</si>
  <si>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</si>
  <si>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02.1.EВ.51791</t>
  </si>
  <si>
    <t>Муниципальная целевая программа "Духовно-нравственное воспитание и просвещение населения Тутаевского муниципального района"</t>
  </si>
  <si>
    <t>02.2.00.00000</t>
  </si>
  <si>
    <t>Реализация системы мер по подготовке, просвещению и повышению квалификации кадров в области духовно-нравственного воспитания</t>
  </si>
  <si>
    <t>02.2.01.00000</t>
  </si>
  <si>
    <t>Расходы на реализацию мероприятий МЦП "Духовно - нравственное воспитание и просвещение населения ТМР"</t>
  </si>
  <si>
    <t>02.2.01.13810</t>
  </si>
  <si>
    <t>Муниципальная целевая программа "Развитие физической культуры и спорта в Тутаевском муниципальном районе"</t>
  </si>
  <si>
    <t>02.3.00.00000</t>
  </si>
  <si>
    <t>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</si>
  <si>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02.3.01.00000</t>
  </si>
  <si>
    <t>Мероприятия в области спорта и физической культуры</t>
  </si>
  <si>
    <t>02.3.01.14010</t>
  </si>
  <si>
    <t>02.3.01.29226</t>
  </si>
  <si>
    <t>Строительство, реконструкция и капитальный ремонт спортивных сооружений</t>
  </si>
  <si>
    <t>02.3.02.00000</t>
  </si>
  <si>
    <t>Мероприятия по строительству, реконструкции и ремонту спортивных объектов</t>
  </si>
  <si>
    <t>02.3.02.14100</t>
  </si>
  <si>
    <t>Капитальные вложения в объекты государственной (муниципальной) собственности</t>
  </si>
  <si>
    <t>400</t>
  </si>
  <si>
    <t>Региональный проект "Спорт - норма жизни"</t>
  </si>
  <si>
    <t>02.3.P5.00000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</si>
  <si>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t>
  </si>
  <si>
    <t>02.3.P5.51390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</si>
  <si>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на достижение дополнительного результата</t>
  </si>
  <si>
    <t>02.3.P5.Д1390</t>
  </si>
  <si>
    <t>Муниципальная целевая программа "Развитие физкультурно-оздоровительной и спортивно-массовой работы среди детей в возрасте от 3 до 18 лет"</t>
  </si>
  <si>
    <t>02.4.00.00000</t>
  </si>
  <si>
    <t>Развитие детско-юношеского спорта в спортивных школах и ДЮСШ</t>
  </si>
  <si>
    <t>02.4.02.00000</t>
  </si>
  <si>
    <t>Мероприятия на повышение оплаты труда отдельных категорий работников муниципальных учреждений в сфере физической культуры и спорта, софинансирование</t>
  </si>
  <si>
    <t>02.4.02.13370</t>
  </si>
  <si>
    <t>Обеспечение деятельности учреждений спорта</t>
  </si>
  <si>
    <t>02.4.02.14020</t>
  </si>
  <si>
    <t>Мероприятия на повышение оплаты труда отдельных категорий работников муниципальных учреждений в сфере физической культуры и спорта</t>
  </si>
  <si>
    <t>02.4.02.73370</t>
  </si>
  <si>
    <t>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t>
  </si>
  <si>
    <t>02.5.00.00000</t>
  </si>
  <si>
    <t>Реализация комплекса мероприятий, направленных на профилактику безнадзорности, правонарушений и защиту прав несовершеннолетних</t>
  </si>
  <si>
    <t>02.5.03.00000</t>
  </si>
  <si>
    <t>Расходы на профилактику правонарушений и усиления борьбы с преступностью</t>
  </si>
  <si>
    <t>02.5.03.12250</t>
  </si>
  <si>
    <t>Муниципальная программа "Обеспечение качественными коммунальными услугами населения Тутаевского муниципального района"</t>
  </si>
  <si>
    <t>04.0.00.00000</t>
  </si>
  <si>
    <t>Муниципальная целевая программа "Развитие водоснабжения, водоотведения и очистки сточных вод на территории Тутаевского муниципального района"</t>
  </si>
  <si>
    <t>04.1.00.00000</t>
  </si>
  <si>
    <t>Гарантированное обеспечение населения питьевой водой, очистки сточных вод, охраны источников питьевого водоснабжения от загрязнений</t>
  </si>
  <si>
    <t>04.1.01.00000</t>
  </si>
  <si>
    <t>Мероприятия по обеспечению водоснабжением населения на селе</t>
  </si>
  <si>
    <t>04.1.01.10230</t>
  </si>
  <si>
    <t>Развитие системы сетей водоотведения на территории городского поселения Тутаев</t>
  </si>
  <si>
    <t>04.1.03.00000</t>
  </si>
  <si>
    <t>Мероприятия по строительству, реконструкции и ремонту объектов водоснабжения и водоотведения в городском поселении Тутаев</t>
  </si>
  <si>
    <t>04.1.03.29046</t>
  </si>
  <si>
    <t>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t>
  </si>
  <si>
    <t>04.3.00.00000</t>
  </si>
  <si>
    <t>Модернизация инженерной инфраструктуры и объектов коммунального назначения</t>
  </si>
  <si>
    <t>04.3.01.00000</t>
  </si>
  <si>
    <t>Мероприятия по модернизации объектов, находящихся в муниципальной собственности</t>
  </si>
  <si>
    <t>04.3.01.10050</t>
  </si>
  <si>
    <t>Мероприятия на реализацию мероприятий по строительству и реконструкции объектов теплоснабжения</t>
  </si>
  <si>
    <t>04.3.01.15250</t>
  </si>
  <si>
    <t>04.3.01.75250</t>
  </si>
  <si>
    <t>Муниципальная целевая программа "Развитие, ремонт и содержание муниципального жилищного фонда в Тутаевском муниципальном районе"</t>
  </si>
  <si>
    <t>04.4.00.00000</t>
  </si>
  <si>
    <t>Реализация мероприятий по развитию, ремонту и содержанию муниципального жилищного фонда</t>
  </si>
  <si>
    <t>04.4.01.00000</t>
  </si>
  <si>
    <t>Обеспечение мероприятий по содержанию, реконструкции и капитальному ремонту муниципального жилищного фонда</t>
  </si>
  <si>
    <t>04.4.01.29376</t>
  </si>
  <si>
    <t>Муниципальная программа "Развитие автомобильного и речного транспорта в Тутаевском муниципальном районе"</t>
  </si>
  <si>
    <t>05.0.00.00000</t>
  </si>
  <si>
    <t>Муниципальная целевая программа "Организация перевозок автомобильным транспортом в Тутаевском муниципальном районе"</t>
  </si>
  <si>
    <t>05.1.00.00000</t>
  </si>
  <si>
    <t>Организация предоставления транспортных услуг по перевозке пассажиров автомобильным транспортом, транспортом общего пользования</t>
  </si>
  <si>
    <t>05.1.01.00000</t>
  </si>
  <si>
    <t>Расходы по пассажирским перевозкам внутримуниципальным транспортом общего пользования</t>
  </si>
  <si>
    <t>05.1.01.10100</t>
  </si>
  <si>
    <t>Обеспечение мероприятий по осуществлению межсезонных пассажирских перевозок на автомобильном транспорте</t>
  </si>
  <si>
    <t>05.1.01.29176</t>
  </si>
  <si>
    <t>Муниципальная целевая программа "Организация перевозок и развитие речного транспорта"</t>
  </si>
  <si>
    <t>05.2.00.00000</t>
  </si>
  <si>
    <t>Организация предоставления услуг грузопассажирской речной переправы через р. Волга в городском поселении Тутаев</t>
  </si>
  <si>
    <t>05.2.01.00000</t>
  </si>
  <si>
    <t>Обеспечение мероприятий по осуществлению грузопассажирских перевозок на речном транспорте</t>
  </si>
  <si>
    <t>05.2.01.29166</t>
  </si>
  <si>
    <t>Муниципальная программа "Поддержка социальных инициатив и развитие некоммерческих организаций и объединений в Тутаевском муниципальном районе"</t>
  </si>
  <si>
    <t>06.0.00.00000</t>
  </si>
  <si>
    <t>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</si>
  <si>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06.1.00.00000</t>
  </si>
  <si>
    <t>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t>
  </si>
  <si>
    <t>06.1.03.00000</t>
  </si>
  <si>
    <t>Предоставление субсидий некоммерческим организациям на конкурсной основе</t>
  </si>
  <si>
    <t>06.1.03.13140</t>
  </si>
  <si>
    <t>Поддержка деятельности социально ориентированных некоммерческих организаций</t>
  </si>
  <si>
    <t>06.1.03.29516</t>
  </si>
  <si>
    <t>Субсидии на поддержку деятельности ТОС</t>
  </si>
  <si>
    <t>06.1.03.29876</t>
  </si>
  <si>
    <t>Муниципальная программа "Повышение эффективности муниципального управления в Тутаевском муниципальном районе"</t>
  </si>
  <si>
    <t>07.0.00.00000</t>
  </si>
  <si>
    <t>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t>
  </si>
  <si>
    <t>07.1.00.00000</t>
  </si>
  <si>
    <t>Профессиональное развитие муниципальных служащих и повышение квалификации руководителей и сотрудников муниципальных учреждений</t>
  </si>
  <si>
    <t>07.1.01.00000</t>
  </si>
  <si>
    <t>Расходы на развитие муниципальной службы</t>
  </si>
  <si>
    <t>07.1.01.12200</t>
  </si>
  <si>
    <t>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t>
  </si>
  <si>
    <t>07.1.02.00000</t>
  </si>
  <si>
    <t>Внедрение проектной деятельности и бережливых технологий</t>
  </si>
  <si>
    <t>07.1.02.12300</t>
  </si>
  <si>
    <t>Муниципальная целевая программа "Информатизация управленческой деятельности Администрации Тутаевского муниципального района"</t>
  </si>
  <si>
    <t>07.2.00.00000</t>
  </si>
  <si>
    <t>Обеспечение эффективного управления муниципальным имуществом Тутаевского муниципального района, в том числе земельными ресурсами района</t>
  </si>
  <si>
    <t>07.2.02.00000</t>
  </si>
  <si>
    <t>Расходы на проведение мероприятий по информатизации</t>
  </si>
  <si>
    <t>07.2.02.12210</t>
  </si>
  <si>
    <t>Обеспечение эффективной деятельности структурных подразделений Администрации Тутаевского муниципального района</t>
  </si>
  <si>
    <t>07.2.03.00000</t>
  </si>
  <si>
    <t>07.2.03.12210</t>
  </si>
  <si>
    <t>Муниципальная программа "Экономическое и перспективное развитие территорий Тутаевского муниципального района"</t>
  </si>
  <si>
    <t>08.0.00.00000</t>
  </si>
  <si>
    <t>Муниципальная целевая программа "Развитие агропромышленного комплекса в Тутаевском муниципальном районе"</t>
  </si>
  <si>
    <t>08.2.00.00000</t>
  </si>
  <si>
    <t>Стимулирование развития сельскохозяйственного производства</t>
  </si>
  <si>
    <t>08.2.01.00000</t>
  </si>
  <si>
    <t>Мероприятия направленные на развитие агропромышленного комплекса</t>
  </si>
  <si>
    <t>08.2.01.10700</t>
  </si>
  <si>
    <t>Муниципальная программа "Охрана окружающей среды и природопользование в Тутаевском муниципальном районе"</t>
  </si>
  <si>
    <t>09.0.00.00000</t>
  </si>
  <si>
    <t>Муниципальная целевая программа "Санитарно-эпидемиологическая безопасность в Тутаевском муниципальном районе"</t>
  </si>
  <si>
    <t>09.1.00.00000</t>
  </si>
  <si>
    <t>Реализация мероприятий по улучшению санитарно-гигиенического благополучия и оздоровления экологической обстановки в Тутаевском районе</t>
  </si>
  <si>
    <t>09.1.01.00000</t>
  </si>
  <si>
    <t>Расходы на природоохранные мероприятия</t>
  </si>
  <si>
    <t>09.1.01.10600</t>
  </si>
  <si>
    <t>Реализация мероприятий по выявлению и ликвидации вреда окружающей среде</t>
  </si>
  <si>
    <t>09.1.01.29896</t>
  </si>
  <si>
    <t>Муниципальная целевая программа "Ликвидация борщевика в Тутаевском муниципальном районе"</t>
  </si>
  <si>
    <t>09.2.00.00000</t>
  </si>
  <si>
    <t>Выявление и обработка земель, загрязненных борщевиком</t>
  </si>
  <si>
    <t>09.2.01.00000</t>
  </si>
  <si>
    <t>Обеспечение мероприятий в области благоустройства и озеленения</t>
  </si>
  <si>
    <t>09.2.01.29266</t>
  </si>
  <si>
    <t>Мероприятия по борьбе с борщевиком Сосновского</t>
  </si>
  <si>
    <t>09.2.01.71810</t>
  </si>
  <si>
    <t>Муниципальная программа "Содержание территории Тутаевского муниципального района"</t>
  </si>
  <si>
    <t>10.0.00.00000</t>
  </si>
  <si>
    <t>Муниципальная целевая программа "Благоустройство и озеленение Тутаевского муниципального района"</t>
  </si>
  <si>
    <t>10.1.00.00000</t>
  </si>
  <si>
    <t>Улучшение уровня внешнего благоустройства и санитарного состояния территории Тутаевского муниципального района</t>
  </si>
  <si>
    <t>10.1.01.00000</t>
  </si>
  <si>
    <t>Содержание и организация деятельности по благоустройству на территории поселения</t>
  </si>
  <si>
    <t>10.1.01.29256</t>
  </si>
  <si>
    <t>Обеспечение мероприятий по совершенствованию эстетического состояния территории</t>
  </si>
  <si>
    <t>10.1.02.00000</t>
  </si>
  <si>
    <t>10.1.02.29266</t>
  </si>
  <si>
    <t>Расходы на реализацию мероприятий по увековечению памяти погибших при защите Отечества</t>
  </si>
  <si>
    <t>10.1.02.L2996</t>
  </si>
  <si>
    <t>Благоустройство общественной территории в поселке Никульское</t>
  </si>
  <si>
    <t>10.1.03.00000</t>
  </si>
  <si>
    <t>Мероприятия, предусмотренные НПА органов власти Ярославской области, на благоустройство общественной территории</t>
  </si>
  <si>
    <t>10.1.03.73266</t>
  </si>
  <si>
    <t>Муниципальная целевая программа "Организация и развитие ритуальных услуг и мест захоронения в Тутаевском муниципальном районе"</t>
  </si>
  <si>
    <t>10.2.00.00000</t>
  </si>
  <si>
    <t>Обеспечение комплекса работ по повышению уровня благоустройства мест погребений</t>
  </si>
  <si>
    <t>10.2.01.00000</t>
  </si>
  <si>
    <t>Обеспечение мероприятий по содержанию мест захоронения</t>
  </si>
  <si>
    <t>10.2.01.29316</t>
  </si>
  <si>
    <t>Расходы на оказание услуг по захоронению невостребованных трупов</t>
  </si>
  <si>
    <t>10.2.01.29356</t>
  </si>
  <si>
    <t>Муниципальная целевая программа "Развитие сетей уличного освещения на территории Тутаевского муниципального района"</t>
  </si>
  <si>
    <t>10.3.00.00000</t>
  </si>
  <si>
    <t>Приведение и поддержание освещенности улиц города в нормативном состоянии</t>
  </si>
  <si>
    <t>10.3.01.00000</t>
  </si>
  <si>
    <t>Обеспечение мероприятий по техническому содержанию, текущему и капитальному ремонту сетей уличного освещения</t>
  </si>
  <si>
    <t>10.3.01.29246</t>
  </si>
  <si>
    <t>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t>
  </si>
  <si>
    <t>10.4.00.00000</t>
  </si>
  <si>
    <t>Создание механизма управления потреблением энергетических ресурсов и сокращение бюджетных затрат</t>
  </si>
  <si>
    <t>10.4.01.00000</t>
  </si>
  <si>
    <t>Обеспечение мероприятий по уличному освещению</t>
  </si>
  <si>
    <t>10.4.01.29236</t>
  </si>
  <si>
    <t>Муниципальная программа "Перспективное развитие и формирование городской среды Тутаевского муниципального района"</t>
  </si>
  <si>
    <t>11.0.00.00000</t>
  </si>
  <si>
    <t>Муниципальная целевая программа "Формирование современной городской среды Тутаевского муниципального района"</t>
  </si>
  <si>
    <t>11.1.00.00000</t>
  </si>
  <si>
    <t>Повышение уровня благоустройства территорий</t>
  </si>
  <si>
    <t>11.1.01.00000</t>
  </si>
  <si>
    <t>Обеспечение мероприятий по формированию современной городской среды</t>
  </si>
  <si>
    <t>11.1.01.29456</t>
  </si>
  <si>
    <t>Обеспечение мероприятий на реализацию проекта по формированию современной городской среды в малых городах и исторических поселениях</t>
  </si>
  <si>
    <t>11.1.01.29856</t>
  </si>
  <si>
    <t>Реализация проекта "Наши дворы"</t>
  </si>
  <si>
    <t>11.1.02.00000</t>
  </si>
  <si>
    <t>Расходы на благоустройство дворовых дворовых территорий, установку детских игровых площадок и обустройство территорий для выгула животных</t>
  </si>
  <si>
    <t>11.1.02.70416</t>
  </si>
  <si>
    <t>Мероприятия инвестиционного проекта "Ярославия. Города у воды"</t>
  </si>
  <si>
    <t>11.1.03.00000</t>
  </si>
  <si>
    <t>Расходы на строительство, реконструкцию и капитальный ремонт автомобильных дорог (средства ИБК)</t>
  </si>
  <si>
    <t>11.1.03.98004</t>
  </si>
  <si>
    <t>Реализация проекта "Формирование комфортной городской среды"</t>
  </si>
  <si>
    <t>11.1.F2.00000</t>
  </si>
  <si>
    <t>Расходы на реализацию программ формирования современной городской среды</t>
  </si>
  <si>
    <t>11.1.F2.55556</t>
  </si>
  <si>
    <t>Муниципальная целевая программа "Развитие дорожного хозяйства в Тутаевском муниципальном районе"</t>
  </si>
  <si>
    <t>11.2.00.00000</t>
  </si>
  <si>
    <t>Реализация мероприятий по повышению безопасности дорожного движения на автомобильных дорогах</t>
  </si>
  <si>
    <t>11.2.01.00000</t>
  </si>
  <si>
    <t>Мероприятия в области дорожного хозяйства по повышению безопасности дорожного движения</t>
  </si>
  <si>
    <t>11.2.01.10200</t>
  </si>
  <si>
    <t>Обеспечение мероприятий в области дорожного хозяйства по повышению безопасности дорожного движения</t>
  </si>
  <si>
    <t>11.2.01.29096</t>
  </si>
  <si>
    <t>Реализация мероприятий по обеспечению сохранности существующей дорожной сети и выполнение работ по содержанию и ремонту автомобильных дорог</t>
  </si>
  <si>
    <t>11.2.02.00000</t>
  </si>
  <si>
    <t>Содержание и ремонт автомобильных дорог общего пользования</t>
  </si>
  <si>
    <t>11.2.02.10200</t>
  </si>
  <si>
    <t>Обеспечение деятельности учереждения по содержанию и ремонту дорог</t>
  </si>
  <si>
    <t>11.2.02.10205</t>
  </si>
  <si>
    <t>Обеспечение софинансирования мероприятий в области дорожного хозяйства на ремонт и содержание автомобильных дорог (район)</t>
  </si>
  <si>
    <t>11.2.02.12440</t>
  </si>
  <si>
    <t>Расходы на приведение в нормативное состояние территорий муниципальных образовательных организаций, софинансирование</t>
  </si>
  <si>
    <t>11.2.02.16030</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</si>
  <si>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 софинансирование</t>
  </si>
  <si>
    <t>11.2.02.17350</t>
  </si>
  <si>
    <t>Обеспечение софинансирования мероприятий в области дорожного хозяйства на ремонт и содержание автомобильных дорог средства поселения</t>
  </si>
  <si>
    <t>11.2.02.22446</t>
  </si>
  <si>
    <t>Мероприятия на капитальный ремонт и ремонт дорожных объектов муниципальной собственности, софинансирование</t>
  </si>
  <si>
    <t>11.2.02.25626</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</si>
  <si>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t>
  </si>
  <si>
    <t>11.2.02.27356</t>
  </si>
  <si>
    <t>Обеспечение мероприятий в области дорожного хозяйства на ремонт и содержание автомобильных дорог</t>
  </si>
  <si>
    <t>11.2.02.29086</t>
  </si>
  <si>
    <t>Содержание и организация деятельности дорожного хозяйства</t>
  </si>
  <si>
    <t>11.2.02.29696</t>
  </si>
  <si>
    <t>Расходы на финансирование дорожного хозяйства за счет средств областного бюджета</t>
  </si>
  <si>
    <t>11.2.02.72440</t>
  </si>
  <si>
    <t>11.2.02.72446</t>
  </si>
  <si>
    <t>Мероприятия по ремонту дорожного покрытия парковочной площадки</t>
  </si>
  <si>
    <t>11.2.02.73266</t>
  </si>
  <si>
    <t>Мероприятия на приведение в нормативное состояние грунтовых дорог местного значения</t>
  </si>
  <si>
    <t>11.2.02.74300</t>
  </si>
  <si>
    <t>Мероприятия на капитальный ремонт и ремонт дорожных объектов муниципальной собственности</t>
  </si>
  <si>
    <t>11.2.02.75626</t>
  </si>
  <si>
    <t>Расходы на приведение в нормативное состояние территорий муниципальных образовательных организаций</t>
  </si>
  <si>
    <t>11.2.02.76030</t>
  </si>
  <si>
    <t>11.2.02.77350</t>
  </si>
  <si>
    <t>11.2.02.77356</t>
  </si>
  <si>
    <t>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t>
  </si>
  <si>
    <t>11.2.03.00000</t>
  </si>
  <si>
    <t>Мероприятий по развитию дорожной сети в городском поселении Тутаев</t>
  </si>
  <si>
    <t>11.2.03.29086</t>
  </si>
  <si>
    <t>Реализация проекта "Дорожная сеть"</t>
  </si>
  <si>
    <t>11.2.R1.00000</t>
  </si>
  <si>
    <t>Мероприятия по комплексному развитию транспортной инфраструктуры городских агломераций Ярославской области, софинансирование</t>
  </si>
  <si>
    <t>11.2.R1.24046</t>
  </si>
  <si>
    <t>Мероприятия по комплексному развитию транспортной инфраструктуры городских агломераций Ярославской области</t>
  </si>
  <si>
    <t>11.2.R1.74046</t>
  </si>
  <si>
    <t>Муниципальная программа "Обеспечение безопасности населения Тутаевского муниципального района"</t>
  </si>
  <si>
    <t>13.0.00.00000</t>
  </si>
  <si>
    <t>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t>
  </si>
  <si>
    <t>13.1.00.00000</t>
  </si>
  <si>
    <t>Мероприятия по обеспечению безопасности жителей района</t>
  </si>
  <si>
    <t>13.1.01.00000</t>
  </si>
  <si>
    <t>13.1.01.12270</t>
  </si>
  <si>
    <t>Обеспечение мероприятий по безопасности жителей города</t>
  </si>
  <si>
    <t>13.1.01.29766</t>
  </si>
  <si>
    <t>Муниципальная программа "Обеспечение доступным и комфортным жильем населения в Тутаевском муниципальном районе"</t>
  </si>
  <si>
    <t>15.0.00.00000</t>
  </si>
  <si>
    <t>Муниципальная целевая программа "Переселение граждан из аварийного жилищного фонда в Тутаевском муниципальном районе"</t>
  </si>
  <si>
    <t>15.1.00.00000</t>
  </si>
  <si>
    <t>Демонтаж (снос) многоквартирных домов, признанных в установленном порядке аварийными и подлежащими сносу</t>
  </si>
  <si>
    <t>15.1.02.00000</t>
  </si>
  <si>
    <t>Обеспечение мероприятий по выполнению иных обязательств органами местного самоуправления</t>
  </si>
  <si>
    <t>15.1.02.29806</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</si>
  <si>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в Тутаевском муниципальном районе"</t>
  </si>
  <si>
    <t>15.2.00.00000</t>
  </si>
  <si>
    <t>Обеспечение благоустроенными жилыми помещениями граждан, переселяемых из жилищного фонда, признанного непригодным для проживания, и (или) жилищного фонда с высоким уровнем износа</t>
  </si>
  <si>
    <t>15.2.01.00000</t>
  </si>
  <si>
    <t>Приобретение объектов недвижимости в муниципальную собственность</t>
  </si>
  <si>
    <t>15.2.01.29886</t>
  </si>
  <si>
    <t>Непрограмные расходы</t>
  </si>
  <si>
    <t>40.0.00.00000</t>
  </si>
  <si>
    <t>40.9.00.00000</t>
  </si>
  <si>
    <t>Взносы на капитальный ремонт жилых помещений муниципального жилищного фонда</t>
  </si>
  <si>
    <t>40.9.00.10370</t>
  </si>
  <si>
    <t>Мероприятия по актуализации схем коммунальной инфраструктуры</t>
  </si>
  <si>
    <t>40.9.00.10410</t>
  </si>
  <si>
    <t>Мероприятия по землеустройству и землепользованию</t>
  </si>
  <si>
    <t>40.9.00.10510</t>
  </si>
  <si>
    <t>Содержание центрального аппарата</t>
  </si>
  <si>
    <t>40.9.00.12010</t>
  </si>
  <si>
    <t>Содержание Главы муниципального образования</t>
  </si>
  <si>
    <t>40.9.00.12020</t>
  </si>
  <si>
    <t>Выполнение других обязательств органов местного самоуправления</t>
  </si>
  <si>
    <t>40.9.00.12080</t>
  </si>
  <si>
    <t>Оценка недвижимости, признание прав и регулирование отношений по муниципальной собственности</t>
  </si>
  <si>
    <t>40.9.00.12090</t>
  </si>
  <si>
    <t>Обеспечение деятельности подведомственных учреждений органов местного самоуправления</t>
  </si>
  <si>
    <t>40.9.00.12100</t>
  </si>
  <si>
    <t>Исполнение судебных актов, актов других органов и должностных лиц, иных документов</t>
  </si>
  <si>
    <t>40.9.00.12130</t>
  </si>
  <si>
    <t>Представительские расходы органов местного самоуправления</t>
  </si>
  <si>
    <t>40.9.00.12600</t>
  </si>
  <si>
    <t>Поддержка периодических изданий</t>
  </si>
  <si>
    <t>40.9.00.12750</t>
  </si>
  <si>
    <t>Резервные фонды местных администраций</t>
  </si>
  <si>
    <t>40.9.00.12900</t>
  </si>
  <si>
    <t>Государственная поддержка в сфере образования</t>
  </si>
  <si>
    <t>40.9.00.13710</t>
  </si>
  <si>
    <t>Содержание органов местного самоуправления за счет средств поселений</t>
  </si>
  <si>
    <t>40.9.00.29016</t>
  </si>
  <si>
    <t>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</si>
  <si>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40.9.00.29026</t>
  </si>
  <si>
    <t>Расходы на обеспечение мероприятий по организации населению услуг бань в общих отделениях</t>
  </si>
  <si>
    <t>40.9.00.29206</t>
  </si>
  <si>
    <t>Обеспечение мероприятий по землеустройству и землепользованию, определению кадастровой стоимости и приобретению прав собственности</t>
  </si>
  <si>
    <t>40.9.00.29276</t>
  </si>
  <si>
    <t>Обеспечение мероприятий по обеспечению безопасности людей на водных объектах, охране их жизни и здоровья</t>
  </si>
  <si>
    <t>40.9.00.29326</t>
  </si>
  <si>
    <t>Обеспечение мероприятий по начислению и сбору платы за найм муниципального жилищного фонда</t>
  </si>
  <si>
    <t>40.9.00.29436</t>
  </si>
  <si>
    <t>Обеспечение мероприятий по капитальному ремонту лифтов в МКД, в части жилых помещений находящихся в муниципальной собственности</t>
  </si>
  <si>
    <t>40.9.00.29446</t>
  </si>
  <si>
    <t>Обеспечение мероприятий по актуализации схем коммунальной инфраструктуры</t>
  </si>
  <si>
    <t>40.9.00.29536</t>
  </si>
  <si>
    <t>40.9.00.29556</t>
  </si>
  <si>
    <t>Содержание и организация деятельности аварийно-спасательных служб</t>
  </si>
  <si>
    <t>40.9.00.29566</t>
  </si>
  <si>
    <t>Обеспечение мероприятий по переработке и утилизации ливневых стоков</t>
  </si>
  <si>
    <t>40.9.00.29616</t>
  </si>
  <si>
    <t>Обеспечение безопасности населения</t>
  </si>
  <si>
    <t>40.9.00.29766</t>
  </si>
  <si>
    <t>Межбюджетные трансферты на обеспечение мероприятий по выполнению иных обязательств органами местного самоуправления</t>
  </si>
  <si>
    <t>40.9.00.29806</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</si>
  <si>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</si>
  <si>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40.9.00.51200</t>
  </si>
  <si>
    <t>Осуществление полномочий Российской Федерации по государственной регистрации актов гражданского состояния</t>
  </si>
  <si>
    <t>40.9.00.59300</t>
  </si>
  <si>
    <t>Реализация мероприятий, предусмотренных НПА органов государственной власти Ярославской области</t>
  </si>
  <si>
    <t>40.9.00.73260</t>
  </si>
  <si>
    <t>Расходы по организации мероприятий при осуществлении деятельности по обращению с животными без владельцев</t>
  </si>
  <si>
    <t>40.9.00.74420</t>
  </si>
  <si>
    <t>Расходы на обеспечение государственных полномочий по организации деятельности территориальных комиссий по делам несовершеннолетних и защите их прав</t>
  </si>
  <si>
    <t>40.9.00.80190</t>
  </si>
  <si>
    <t>Расходы на реализацию отдельных полномочий в сфере законодательства об административных правонарушениях</t>
  </si>
  <si>
    <t>40.9.00.80200</t>
  </si>
  <si>
    <t>Межбюджетные трансферты поселениям района</t>
  </si>
  <si>
    <t>99.0.00.00000</t>
  </si>
  <si>
    <t>Поощрение муниципальных управленческих команд за достижение показателей деятельности</t>
  </si>
  <si>
    <t>99.0.00.17260</t>
  </si>
  <si>
    <t>Межбюджетные трансферты</t>
  </si>
  <si>
    <t>500</t>
  </si>
  <si>
    <t>Департамент муниципального имущества Администрации Тутаевского муниципального района</t>
  </si>
  <si>
    <t>952</t>
  </si>
  <si>
    <t>Департамент труда и социального развития Администрации Тутаевского муниципального района</t>
  </si>
  <si>
    <t>954</t>
  </si>
  <si>
    <t>Муниципальная программа "Социальная поддержка населения Тутаевского муниципального района"</t>
  </si>
  <si>
    <t>03.0.00.00000</t>
  </si>
  <si>
    <t>Ведомственная целевая программа "Социальная поддержка населения Тутаевского муниципального района"</t>
  </si>
  <si>
    <t>03.1.00.00000</t>
  </si>
  <si>
    <t>Исполнение публичных обязательств района по предоставлению выплат, пособий и компенсаций</t>
  </si>
  <si>
    <t>03.1.01.00000</t>
  </si>
  <si>
    <t>03.1.01.12010</t>
  </si>
  <si>
    <t>03.1.01.12080</t>
  </si>
  <si>
    <t>Доплаты к пенсиям муниципальных служащих</t>
  </si>
  <si>
    <t>03.1.01.16010</t>
  </si>
  <si>
    <t>Доплаты к пенсиям муниципальным служащим поселений</t>
  </si>
  <si>
    <t>03.1.01.29756</t>
  </si>
  <si>
    <t>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t>
  </si>
  <si>
    <t>03.1.01.72550</t>
  </si>
  <si>
    <t>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t>
  </si>
  <si>
    <t>03.1.01.72560</t>
  </si>
  <si>
    <t>Предоставление социальных услуг населению Тутаевского муниципального района на основе соблюдения стандартов и нормативов</t>
  </si>
  <si>
    <t>03.1.02.00000</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</si>
  <si>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t>
  </si>
  <si>
    <t>03.1.02.70850</t>
  </si>
  <si>
    <t>Расходы на обеспечение деятельности органов местного самоуправления в сфере социальной защиты населения</t>
  </si>
  <si>
    <t>03.1.02.70870</t>
  </si>
  <si>
    <t>Социальная защита семей с детьми, инвалидов, ветеранов, граждан и детей, оказавшихся в трудной жизненной ситуации</t>
  </si>
  <si>
    <t>03.1.03.00000</t>
  </si>
  <si>
    <t>Организация перевозок больных, нуждающихся в амбулаторном гемодиализе</t>
  </si>
  <si>
    <t>03.1.03.16210</t>
  </si>
  <si>
    <t>Оказание социальной помощи отдельным категориям граждан за счет средств областного бюджета</t>
  </si>
  <si>
    <t>03.1.03.70890</t>
  </si>
  <si>
    <t>Оказание государственной социальной помощи на основании социального контракта отдельным категориям граждан в части доставки</t>
  </si>
  <si>
    <t>03.1.03.75520</t>
  </si>
  <si>
    <t>Оказание государственной социальной помощи на основании социального контракта отдельным категориям граждан</t>
  </si>
  <si>
    <t>03.1.03.R4040</t>
  </si>
  <si>
    <t>Информационное обеспечение реализации мероприятий программы</t>
  </si>
  <si>
    <t>03.1.04.00000</t>
  </si>
  <si>
    <t>Расходы на обеспечение деятельности органов местного самоуправления в сфере социальной защиты за счет средств областного бюджета</t>
  </si>
  <si>
    <t>03.1.04.70870</t>
  </si>
  <si>
    <t>955</t>
  </si>
  <si>
    <t>Обеспечение сбалансированности и устойчивости бюджетной системы Тутаевского муниципального района</t>
  </si>
  <si>
    <t>07.2.01.00000</t>
  </si>
  <si>
    <t>07.2.01.12210</t>
  </si>
  <si>
    <t>Дотации поселениям района на выравнивание бюджетной обеспеченности</t>
  </si>
  <si>
    <t>99.0.00.10800</t>
  </si>
  <si>
    <t>Департамент культуры, туризма и молодежной политики Администрации Тутаевского муниципального района Ярославской области</t>
  </si>
  <si>
    <t>956</t>
  </si>
  <si>
    <t>982</t>
  </si>
  <si>
    <t>Содержание руководителя контрольно-счетной палаты муниципального образования и его заместителей</t>
  </si>
  <si>
    <t>40.9.00.12030</t>
  </si>
  <si>
    <t>Обеспечение мероприятий по осуществлению внешнего муниципального контроля</t>
  </si>
  <si>
    <t>40.9.00.29386</t>
  </si>
  <si>
    <t>Всего</t>
  </si>
  <si>
    <t>Дефицит (-), профицит (+)</t>
  </si>
  <si>
    <t>1. Поощрение муниципальных управленческих команд за достижение показателей деятельности</t>
  </si>
  <si>
    <t>Артемьевское сельское поселение</t>
  </si>
  <si>
    <t>% исполнения</t>
  </si>
  <si>
    <t>Среднесписочная численность, чел.</t>
  </si>
  <si>
    <t>Затраты на денежное содержание, руб.</t>
  </si>
  <si>
    <t>Муниципальные служащие органов местного самоуправления</t>
  </si>
  <si>
    <t>Работники муниципальных учреждений</t>
  </si>
  <si>
    <t>Исполнено, руб.</t>
  </si>
  <si>
    <t>устранение аварийной ситуации на крыше многоквартирного дома по адресу: г. Тутав, ул. Комсомольская, д.40</t>
  </si>
  <si>
    <t>на оказание материальной помощи пострадавшим от пожара</t>
  </si>
  <si>
    <t>000 1 05 02010 02 0000 110</t>
  </si>
  <si>
    <t>Единый налог на вменённый доход для отдельных видов деятельности</t>
  </si>
  <si>
    <t>950 1 11 05025 05 0000 120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</si>
  <si>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</si>
  <si>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000 1 17 00000 00 0000 000</t>
  </si>
  <si>
    <t>Прочие неналоговые доходы</t>
  </si>
  <si>
    <t>01.4.А2.00000</t>
  </si>
  <si>
    <t>01.4.А2.55193</t>
  </si>
  <si>
    <t>01.4.А2.15210</t>
  </si>
  <si>
    <t>Федеральный проект "Создание условий для реализации творческого потенциала нации (Творческие люди)"</t>
  </si>
  <si>
    <t>Расходы на выплату денежных поощрений лучшим сельским учреждениям культуры и лучшим работникам сельских учреждений культуры</t>
  </si>
  <si>
    <t>Департамент финансов администрации Тутаевского муниципального района</t>
  </si>
  <si>
    <t>Муниципальное учреждение Контрольно-счетная палата Тутаевского муниципального района</t>
  </si>
  <si>
    <t>Чебаковское сельское поселение</t>
  </si>
  <si>
    <t>Константиновское сельское поселение</t>
  </si>
  <si>
    <t>Левобережное сельское поселение</t>
  </si>
  <si>
    <t>950 2 02 45519 05 0000 150</t>
  </si>
  <si>
    <t>Межбюджетные трансферты, передаваемые бюджетам муниципальных районов на поддержку отрасли культуры</t>
  </si>
  <si>
    <t xml:space="preserve">Возврат остатков субсидий, субвенций и иных межбюджетных трансфертов, имеющих целевое назначение, прошлых лет </t>
  </si>
  <si>
    <t>000 2 19 00000 00 0000 000</t>
  </si>
  <si>
    <t>Утверждено по бюджету   на 2024 год (рублей)</t>
  </si>
  <si>
    <t>Утверждено по бюджету  на 2024 год (рублей)</t>
  </si>
  <si>
    <t>Утверждено по бюджету на 2024 год (рублей)</t>
  </si>
  <si>
    <t>Приложение 5</t>
  </si>
  <si>
    <t xml:space="preserve">к постановлению Администрации </t>
  </si>
  <si>
    <t>Тутаевского муниципального района</t>
  </si>
  <si>
    <t xml:space="preserve">1.Муниципальные внутренние заимствования Тутаевского муниципального района </t>
  </si>
  <si>
    <t>Вид долгового обязательства</t>
  </si>
  <si>
    <t>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</si>
  <si>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</si>
  <si>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</si>
  <si>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</si>
  <si>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</si>
  <si>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</si>
  <si>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</si>
  <si>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</si>
  <si>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</si>
  <si>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2. Информация о фактических объемах</t>
  </si>
  <si>
    <t>в т.ч. объем долга по муниципальным гарантиям</t>
  </si>
  <si>
    <t>2. Фактический объем расходов на обслуживание муниципального долга</t>
  </si>
  <si>
    <t>3. Фактический объем муниципальных внутренних заимствований</t>
  </si>
  <si>
    <t>3. Информация об объеме и структуре муниципального долга Тутаевского муниципального района</t>
  </si>
  <si>
    <t xml:space="preserve">Объем долга </t>
  </si>
  <si>
    <t>Итого объем муниципального долга</t>
  </si>
  <si>
    <r>
      <t xml:space="preserve">1. </t>
    </r>
    <r>
      <rPr>
        <sz val="12"/>
        <color theme="1"/>
        <rFont val="Times New Roman"/>
        <family val="1"/>
        <charset val="204"/>
      </rPr>
      <t>Кредиты кредитных организаций</t>
    </r>
  </si>
  <si>
    <t xml:space="preserve">3. Муниципальные гарантии </t>
  </si>
  <si>
    <t>на 01.01.2024</t>
  </si>
  <si>
    <t>Приложение 6</t>
  </si>
  <si>
    <t>Исполнение прогнозируемых доходов бюджета Тутаевского муниципального района за 1 полугодие 2024 года в соответствии с классификацией доходов бюджетов Российской Федерации</t>
  </si>
  <si>
    <t>Фактическое  исполнение за 1 полугодие 2024 года, рублей</t>
  </si>
  <si>
    <t>950 2 02 29999 05 2009 150</t>
  </si>
  <si>
    <t>Прочие субсидии бюджетам муниципальных районов (Субсидия на осуществление деятельности в сфере молодежной политики социальными учреждениями молодежи)</t>
  </si>
  <si>
    <t>950 2 02 40014 05 4607 150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</si>
  <si>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участию в профилактике терроризма и экстремизма)</t>
  </si>
  <si>
    <t>954 2 02 49999 05 4007 150</t>
  </si>
  <si>
    <t>Прочие межбюджетные трансферты, передаваемые бюджетам муниципальных районов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</si>
  <si>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</si>
  <si>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</si>
  <si>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Прочие межбюджетные трансферты, передаваемые бюджетам муниципальных районов (Межбюджетные трансферты на повышение антитеррористической защищенности объектов образования)</t>
  </si>
  <si>
    <t>950 2 02 49999 05 4019 150</t>
  </si>
  <si>
    <t xml:space="preserve">950 2 02 29999 05 2032 150 </t>
  </si>
  <si>
    <t>Прочие субсидии бюджетам муниципальных районов (Субсидия на реализацию мероприятий инициативного бюджетирования на территории Ярославской области (поддержка местных инициатив))</t>
  </si>
  <si>
    <t xml:space="preserve"> Исполнение расходов  бюджета Тутаевского муниципального района по разделам и подразделам классификации расходов бюджетов Российской Федерации за 1  полугодие  2024 года</t>
  </si>
  <si>
    <t>Источники внутреннего финансирования дефицита бюджета Тутаевского муниципального района за 1 полугодие 2024 года</t>
  </si>
  <si>
    <t>Фактическое  исполнение за 1 полугодие  2024 года, рублей</t>
  </si>
  <si>
    <t>Исполнение Программы муниципальных внутренних заимствований Тутаевского муниципального района за 1 полугодие 2024 года</t>
  </si>
  <si>
    <t>Исполнение программы муниципальных гарантий Тутаевского муниципального района в валюте Российской Федерации за 1 полугодие  2024 года</t>
  </si>
  <si>
    <t>Муниципальные гарантии Тутаевского мунципального района в 1 полугодии 2024 года не предоставлялись.</t>
  </si>
  <si>
    <t>Исполнение программам и непрограммных расходов бюджета Тутаевского муниципального района за 1 полугодие   2024 года</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</si>
  <si>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1 полугодие  2024 года</t>
  </si>
  <si>
    <t xml:space="preserve">      О Т Ч ЕТ                                                                                                                                                       о расходовании средств резервного фонда Администрации Тутаевского муниципального района за 1  полугодие 2024 года</t>
  </si>
  <si>
    <t>01.1.01.70650</t>
  </si>
  <si>
    <t>01.4.02.15350</t>
  </si>
  <si>
    <t>Мероприятия инициативного бюджетирования (поддержка местных инициатив)</t>
  </si>
  <si>
    <t>06.1.03.13790</t>
  </si>
  <si>
    <t>Мероприятия по поддержке социально ориентированных некоммерческих организаций, софинансирование</t>
  </si>
  <si>
    <t>04.4.02.00000</t>
  </si>
  <si>
    <t>04.4.02.20146</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</si>
  <si>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</si>
  <si>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</si>
  <si>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02.1.01.75350</t>
  </si>
  <si>
    <t>02.1.01.15350</t>
  </si>
  <si>
    <t>03.1.03.75880</t>
  </si>
  <si>
    <t>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</si>
  <si>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ликвидация аварии на теплосетях МДОУ "Колокольчик"</t>
  </si>
  <si>
    <t>на 01.07.2024</t>
  </si>
  <si>
    <t>1. Фактический объем муниципального долга на 01.07.2024</t>
  </si>
  <si>
    <t xml:space="preserve">Исполнение основных характеристик бюджета Тутаевского муниципального района                                               за 1 полугодие 2024 года </t>
  </si>
  <si>
    <t>1.Дотация на выравнивание бюджетной обеспеченности поселений Тутаевского муниципального района</t>
  </si>
  <si>
    <t xml:space="preserve">Распределение иных межбюджетных трансфертов бюджетам поселений Тутаевского муниципального района за 1 полугодие 2024 года </t>
  </si>
  <si>
    <t>городское поселения Тутаев</t>
  </si>
  <si>
    <t>1. Материальное стимулировнаие деятельности дружинников Ярославской области</t>
  </si>
  <si>
    <t xml:space="preserve">Распределение дотации  бюджетам поселений Тутаевского муниципального района                                                               за  1 полугодие 2024 года </t>
  </si>
  <si>
    <t>Расходы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</si>
  <si>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Мероприятия на обеспечение мероприятий по выполнению иных обязательств органами местного самоуправления</t>
  </si>
  <si>
    <t>10.1.02.75356</t>
  </si>
  <si>
    <t>Мероприятия инициативного бюджетирования на территории Ярославской области</t>
  </si>
  <si>
    <t>Мероприятия инициативного бюджетирования на территории Ярославской области, софинансирование</t>
  </si>
  <si>
    <t>10.1.02.25356</t>
  </si>
  <si>
    <t>10.1.02.26426</t>
  </si>
  <si>
    <t>Расходы на обустройство и восстановление воинских захоронений и военно-мемориальных объектов, софинансирование</t>
  </si>
  <si>
    <t>10.1.02.76426</t>
  </si>
  <si>
    <t>Расходы на обустройство и восстановление воинских захоронений и военно-мемориальных объектов</t>
  </si>
  <si>
    <t>Мероприятия по благоустройству сельских территорий</t>
  </si>
  <si>
    <t>10.1.03.75916</t>
  </si>
  <si>
    <t>Мероприятия на приведение в нормативное состояние грунтовых дорог в городском поселении Тутаев</t>
  </si>
  <si>
    <t>11.2.02.74306</t>
  </si>
  <si>
    <t>Расходы на оказание (выполнение) муниципальными учреждениями услуг (работ) в сфере молодежной политики за счет средств областного бюджета</t>
  </si>
  <si>
    <t>01.2.01.74880</t>
  </si>
  <si>
    <t>01.4.02.75350</t>
  </si>
  <si>
    <t>01.5.01.77650</t>
  </si>
  <si>
    <t>Расходы на материальное стимулирование деятельности народных дружинников Ярославской области</t>
  </si>
  <si>
    <t>Расходы на материальное стимулирование деятельности народных дружинников в Ярославской области</t>
  </si>
  <si>
    <t xml:space="preserve"> Реализация мероприятий, предусмотренных НПА органов государственной власти Ярославской области   
</t>
  </si>
  <si>
    <t>02.1.02.72060</t>
  </si>
  <si>
    <t>Реализация мероприятий на повышение антитеррористической защищенности объектов образования</t>
  </si>
  <si>
    <t>02.1.02.73920</t>
  </si>
  <si>
    <t>Расходы на поддержку инициатив органов ученического самоуправления общеобразовательных организаций</t>
  </si>
  <si>
    <t>04.3.01.17620</t>
  </si>
  <si>
    <t>Мероприятия по приобретению и установке оборудования для объектов теплоснабжения, софинансирование</t>
  </si>
  <si>
    <t>04.3.01.77620</t>
  </si>
  <si>
    <t>Мероприятия по приобретению и установке оборудования для объектов теплоснабжения</t>
  </si>
  <si>
    <t>04.4.02.70146</t>
  </si>
  <si>
    <t>06.1.03.73790</t>
  </si>
  <si>
    <t>Мероприятия по поддержке социально ориентированных некоммерческих организаций</t>
  </si>
  <si>
    <t>Исполнение ведомственной структуры расходной части бюджета Тутаевского муниципального района                  за 1 полугодие  2024 года</t>
  </si>
  <si>
    <t>Приложение 1                                                                                                     к постановлению Администрации                                 Тутаевского муниципального района                                                               от 30.07.2024 №558-п</t>
  </si>
  <si>
    <t>Приложение 2                                                                                                 к постановлению Администрации                                                                           Тутаевского муниципального района                                               от 30.07.2024 №558-п</t>
  </si>
  <si>
    <t>Приложение 3                                                                        к постановлению Администрации                              Тутаевского муниципального района                                                            от 30.07.2024 №558-п</t>
  </si>
  <si>
    <t>Приложение 4                                            к постановлению Администрации Тутаевского муниципального района                           от 30.07.2024 №558-п</t>
  </si>
  <si>
    <t>от 30.07.2024 №558-п</t>
  </si>
  <si>
    <t>Приложение 7                                                                                        к постановлению Администрации                                              Тутаевского муниципального района                                                         от 30.07.2024 №558-п</t>
  </si>
  <si>
    <t>Приложение 8                                                                               к постановлению Администрации                                     Тутаевского муниципального района                                               от 30.07.2024 №558-п</t>
  </si>
  <si>
    <t>Приложение 9                                                                                                        к постановлению Администрации                                                                           Тутаевского муниципального района                                                                   от 30.07.2024 №558-п</t>
  </si>
  <si>
    <t>Приложение 10                                                                                                   к Постановлению Администрации                                              Тутаевского муниципального района                                               от 30.07.2024 №558-п</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</si>
</sst>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_-* #,##0_р_._-;\-* #,##0_р_._-;_-* &quot;-&quot;??_р_._-;_-@_-"/>
    <numFmt numFmtId="166" formatCode="#,##0.0"/>
    <numFmt numFmtId="167" formatCode="0.0"/>
  </numFmts>
  <fonts count="41"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12"/>
      <name val="Arial"/>
    </font>
    <font>
      <b/>
      <sz val="14"/>
      <name val="Times New Roman"/>
      <family val="1"/>
      <charset val="204"/>
    </font>
    <font>
      <sz val="10"/>
      <color rgb="FFFF0000"/>
      <name val="Arial Cyr"/>
    </font>
    <font>
      <sz val="12"/>
      <name val="Times New Roman"/>
      <family val="1"/>
      <charset val="204"/>
    </font>
    <font>
      <sz val="12"/>
      <color theme="1"/>
      <name val="Times New Roman"/>
      <family val="1"/>
      <charset val="204"/>
    </font>
    <font>
      <sz val="12"/>
      <color rgb="FFFF0000"/>
      <name val="Arial Cyr"/>
      <charset val="204"/>
    </font>
    <font>
      <b/>
      <sz val="12"/>
      <name val="Times New Roman"/>
      <family val="1"/>
      <charset val="204"/>
    </font>
    <font>
      <sz val="12"/>
      <color rgb="FFFF0000"/>
      <name val="Times New Roman"/>
      <family val="1"/>
      <charset val="204"/>
    </font>
    <font>
      <sz val="14"/>
      <color rgb="FFFF0000"/>
      <name val="Calibri"/>
      <family val="2"/>
      <charset val="204"/>
      <scheme val="minor"/>
    </font>
    <font>
      <sz val="12"/>
      <color indexed="8"/>
      <name val="Times New Roman"/>
      <family val="1"/>
      <charset val="204"/>
    </font>
    <font>
      <b/>
      <sz val="12"/>
      <color indexed="8"/>
      <name val="Times New Roman"/>
      <family val="1"/>
      <charset val="204"/>
    </font>
    <font>
      <b/>
      <sz val="12"/>
      <color theme="1"/>
      <name val="Times New Roman"/>
      <family val="1"/>
      <charset val="204"/>
    </font>
    <font>
      <sz val="10"/>
      <color theme="1"/>
      <name val="Times New Roman"/>
      <family val="1"/>
      <charset val="204"/>
    </font>
    <font>
      <sz val="12"/>
      <color theme="1"/>
      <name val="Calibri"/>
      <family val="2"/>
      <charset val="204"/>
      <scheme val="minor"/>
    </font>
    <font>
      <b/>
      <i/>
      <sz val="12"/>
      <color indexed="8"/>
      <name val="Times New Roman"/>
      <family val="1"/>
      <charset val="204"/>
    </font>
    <font>
      <b/>
      <i/>
      <sz val="12"/>
      <color theme="1"/>
      <name val="Times New Roman"/>
      <family val="1"/>
      <charset val="204"/>
    </font>
    <font>
      <i/>
      <sz val="12"/>
      <color indexed="8"/>
      <name val="Times New Roman"/>
      <family val="1"/>
      <charset val="204"/>
    </font>
    <font>
      <i/>
      <sz val="12"/>
      <color theme="1"/>
      <name val="Times New Roman"/>
      <family val="1"/>
      <charset val="204"/>
    </font>
    <font>
      <sz val="12"/>
      <color theme="1"/>
      <name val="Arial Cyr"/>
    </font>
    <font>
      <b/>
      <sz val="12"/>
      <color theme="1"/>
      <name val="Arial Cyr"/>
    </font>
    <font>
      <b/>
      <sz val="12"/>
      <color indexed="64"/>
      <name val="Times New Roman"/>
      <family val="1"/>
      <charset val="204"/>
    </font>
    <font>
      <sz val="12"/>
      <color indexed="64"/>
      <name val="Times New Roman"/>
      <family val="1"/>
      <charset val="204"/>
    </font>
    <font>
      <b/>
      <sz val="12"/>
      <color rgb="FFFF0000"/>
      <name val="Times New Roman"/>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top/>
      <bottom style="medium">
        <color indexed="64"/>
      </bottom>
      <diagonal/>
    </border>
  </borders>
  <cellStyleXfs count="44">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26">
    <xf numFmtId="0" fontId="0" fillId="0" borderId="0" xfId="0"/>
    <xf numFmtId="0" fontId="0" fillId="0" borderId="0" xfId="0" applyAlignment="1">
      <alignment horizontal="right"/>
    </xf>
    <xf numFmtId="0" fontId="20" fillId="0" borderId="0" xfId="0" applyFont="1"/>
    <xf numFmtId="0" fontId="21" fillId="0" borderId="13" xfId="0" applyFont="1" applyBorder="1" applyAlignment="1">
      <alignment horizontal="center" vertical="top" wrapText="1"/>
    </xf>
    <xf numFmtId="0" fontId="20" fillId="0" borderId="0" xfId="0" applyFont="1" applyAlignment="1">
      <alignment wrapText="1"/>
    </xf>
    <xf numFmtId="0" fontId="23" fillId="0" borderId="0" xfId="0" applyFont="1" applyAlignment="1">
      <alignment wrapText="1"/>
    </xf>
    <xf numFmtId="165" fontId="21" fillId="0" borderId="13" xfId="1" applyNumberFormat="1" applyFont="1" applyBorder="1" applyAlignment="1">
      <alignment horizontal="center" vertical="top" wrapText="1"/>
    </xf>
    <xf numFmtId="0" fontId="26" fillId="0" borderId="0" xfId="0" applyFont="1"/>
    <xf numFmtId="165" fontId="21" fillId="0" borderId="13" xfId="1" applyNumberFormat="1" applyFont="1" applyBorder="1" applyAlignment="1">
      <alignment horizontal="right" vertical="top" wrapText="1"/>
    </xf>
    <xf numFmtId="0" fontId="28" fillId="0" borderId="13" xfId="0" applyFont="1" applyBorder="1" applyAlignment="1">
      <alignment horizontal="left" vertical="top" wrapText="1"/>
    </xf>
    <xf numFmtId="3" fontId="28" fillId="0" borderId="13" xfId="0" applyNumberFormat="1" applyFont="1" applyBorder="1" applyAlignment="1">
      <alignment horizontal="right" vertical="top" wrapText="1"/>
    </xf>
    <xf numFmtId="0" fontId="27" fillId="0" borderId="13" xfId="0" applyFont="1" applyBorder="1" applyAlignment="1">
      <alignment horizontal="left" vertical="top" wrapText="1"/>
    </xf>
    <xf numFmtId="3" fontId="27" fillId="0" borderId="13" xfId="0" applyNumberFormat="1" applyFont="1" applyBorder="1" applyAlignment="1">
      <alignment horizontal="right" vertical="top" wrapText="1"/>
    </xf>
    <xf numFmtId="0" fontId="27" fillId="0" borderId="11" xfId="0" applyFont="1" applyBorder="1" applyAlignment="1">
      <alignment horizontal="center" vertical="center" wrapText="1"/>
    </xf>
    <xf numFmtId="0" fontId="22" fillId="0" borderId="0" xfId="0" applyFont="1"/>
    <xf numFmtId="0" fontId="22" fillId="0" borderId="0" xfId="0" applyFont="1" applyAlignment="1">
      <alignment horizontal="right"/>
    </xf>
    <xf numFmtId="0" fontId="27" fillId="0" borderId="19" xfId="0" applyFont="1" applyBorder="1" applyAlignment="1">
      <alignment horizontal="left" vertical="top" wrapText="1"/>
    </xf>
    <xf numFmtId="0" fontId="27" fillId="0" borderId="27"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0" xfId="0" applyFont="1" applyAlignment="1">
      <alignment horizontal="justify" vertical="top" wrapText="1"/>
    </xf>
    <xf numFmtId="0" fontId="27" fillId="0" borderId="13" xfId="0" applyFont="1" applyBorder="1" applyAlignment="1">
      <alignment horizontal="right" vertical="top" wrapText="1"/>
    </xf>
    <xf numFmtId="0" fontId="30" fillId="0" borderId="0" xfId="0" applyFont="1"/>
    <xf numFmtId="4" fontId="30" fillId="0" borderId="0" xfId="0" applyNumberFormat="1" applyFont="1"/>
    <xf numFmtId="0" fontId="21" fillId="0" borderId="13" xfId="0" applyFont="1" applyBorder="1" applyAlignment="1">
      <alignment horizontal="left" vertical="top" wrapText="1"/>
    </xf>
    <xf numFmtId="2" fontId="22" fillId="0" borderId="17" xfId="0" applyNumberFormat="1" applyFont="1" applyBorder="1" applyAlignment="1">
      <alignment horizontal="center" vertical="center" wrapText="1"/>
    </xf>
    <xf numFmtId="0" fontId="22" fillId="0" borderId="0" xfId="0" applyFont="1" applyAlignment="1">
      <alignment horizontal="center"/>
    </xf>
    <xf numFmtId="166" fontId="27" fillId="0" borderId="13" xfId="0" applyNumberFormat="1" applyFont="1" applyBorder="1" applyAlignment="1">
      <alignment horizontal="right" vertical="top" wrapText="1"/>
    </xf>
    <xf numFmtId="3" fontId="28" fillId="0" borderId="13" xfId="0" applyNumberFormat="1" applyFont="1" applyBorder="1" applyAlignment="1">
      <alignment horizontal="right" vertical="center" wrapText="1"/>
    </xf>
    <xf numFmtId="3" fontId="27" fillId="0" borderId="13" xfId="0" applyNumberFormat="1" applyFont="1" applyBorder="1" applyAlignment="1">
      <alignment horizontal="right" vertical="center" wrapText="1"/>
    </xf>
    <xf numFmtId="166" fontId="27" fillId="0" borderId="10" xfId="0" applyNumberFormat="1" applyFont="1" applyBorder="1" applyAlignment="1">
      <alignment horizontal="right" vertical="center" wrapText="1"/>
    </xf>
    <xf numFmtId="166" fontId="22" fillId="0" borderId="0" xfId="0" applyNumberFormat="1" applyFont="1" applyAlignment="1">
      <alignment horizontal="right"/>
    </xf>
    <xf numFmtId="0" fontId="31" fillId="0" borderId="0" xfId="0" applyFont="1"/>
    <xf numFmtId="0" fontId="31" fillId="0" borderId="0" xfId="0" applyFont="1" applyAlignment="1">
      <alignment horizontal="right"/>
    </xf>
    <xf numFmtId="0" fontId="27" fillId="0" borderId="13" xfId="0" applyFont="1" applyBorder="1" applyAlignment="1">
      <alignment horizontal="center" vertical="center" wrapText="1"/>
    </xf>
    <xf numFmtId="0" fontId="32" fillId="0" borderId="13" xfId="0" applyFont="1" applyBorder="1" applyAlignment="1">
      <alignment horizontal="left" vertical="top" wrapText="1"/>
    </xf>
    <xf numFmtId="0" fontId="34" fillId="33" borderId="13" xfId="0" applyFont="1" applyFill="1" applyBorder="1" applyAlignment="1">
      <alignment horizontal="center" vertical="center" wrapText="1"/>
    </xf>
    <xf numFmtId="0" fontId="22" fillId="0" borderId="0" xfId="0" applyFont="1" applyAlignment="1">
      <alignment vertical="top"/>
    </xf>
    <xf numFmtId="0" fontId="21" fillId="0" borderId="0" xfId="0" applyFont="1" applyAlignment="1">
      <alignment horizontal="justify" vertical="top" wrapText="1"/>
    </xf>
    <xf numFmtId="3" fontId="21" fillId="0" borderId="13" xfId="0" applyNumberFormat="1" applyFont="1" applyBorder="1" applyAlignment="1">
      <alignment horizontal="right" vertical="top" wrapText="1"/>
    </xf>
    <xf numFmtId="0" fontId="21" fillId="0" borderId="0" xfId="0" applyFont="1"/>
    <xf numFmtId="0" fontId="27" fillId="0" borderId="0" xfId="0" applyFont="1" applyAlignment="1">
      <alignment vertical="top" wrapText="1"/>
    </xf>
    <xf numFmtId="167" fontId="21" fillId="0" borderId="13" xfId="0" applyNumberFormat="1" applyFont="1" applyBorder="1" applyAlignment="1">
      <alignment horizontal="right" vertical="top" wrapText="1"/>
    </xf>
    <xf numFmtId="167" fontId="21" fillId="0" borderId="0" xfId="0" applyNumberFormat="1" applyFont="1"/>
    <xf numFmtId="167" fontId="24" fillId="0" borderId="13" xfId="0" applyNumberFormat="1" applyFont="1" applyBorder="1" applyAlignment="1">
      <alignment horizontal="right" vertical="top" wrapText="1"/>
    </xf>
    <xf numFmtId="0" fontId="22" fillId="0" borderId="13" xfId="0" applyFont="1" applyBorder="1" applyAlignment="1">
      <alignment horizontal="left" vertical="top" wrapText="1"/>
    </xf>
    <xf numFmtId="3" fontId="22" fillId="0" borderId="0" xfId="0" applyNumberFormat="1" applyFont="1"/>
    <xf numFmtId="3" fontId="27" fillId="0" borderId="30" xfId="0" applyNumberFormat="1" applyFont="1" applyBorder="1" applyAlignment="1">
      <alignment horizontal="center" vertical="center" wrapText="1"/>
    </xf>
    <xf numFmtId="3" fontId="22" fillId="0" borderId="31" xfId="0" applyNumberFormat="1" applyFont="1" applyBorder="1" applyAlignment="1">
      <alignment horizontal="center" wrapText="1"/>
    </xf>
    <xf numFmtId="3" fontId="22" fillId="0" borderId="20" xfId="0" applyNumberFormat="1" applyFont="1" applyBorder="1" applyAlignment="1">
      <alignment horizontal="right" vertical="center"/>
    </xf>
    <xf numFmtId="3" fontId="27" fillId="0" borderId="22" xfId="0" applyNumberFormat="1" applyFont="1" applyBorder="1" applyAlignment="1">
      <alignment horizontal="right" vertical="center" wrapText="1"/>
    </xf>
    <xf numFmtId="3" fontId="22" fillId="0" borderId="24" xfId="0" applyNumberFormat="1" applyFont="1" applyBorder="1" applyAlignment="1">
      <alignment horizontal="right" vertical="center"/>
    </xf>
    <xf numFmtId="3" fontId="22" fillId="0" borderId="0" xfId="0" applyNumberFormat="1" applyFont="1" applyAlignment="1">
      <alignment horizontal="right"/>
    </xf>
    <xf numFmtId="3" fontId="34" fillId="33" borderId="13" xfId="0" applyNumberFormat="1" applyFont="1" applyFill="1" applyBorder="1" applyAlignment="1">
      <alignment horizontal="right" vertical="center" wrapText="1"/>
    </xf>
    <xf numFmtId="3" fontId="22" fillId="0" borderId="0" xfId="0" applyNumberFormat="1" applyFont="1" applyAlignment="1">
      <alignment horizontal="center"/>
    </xf>
    <xf numFmtId="0" fontId="22" fillId="0" borderId="13" xfId="0" applyFont="1" applyBorder="1" applyAlignment="1">
      <alignment horizontal="center" vertical="center" wrapText="1"/>
    </xf>
    <xf numFmtId="165" fontId="22" fillId="0" borderId="13" xfId="1" applyNumberFormat="1" applyFont="1" applyBorder="1" applyAlignment="1">
      <alignment horizontal="center" vertical="center" wrapText="1"/>
    </xf>
    <xf numFmtId="0" fontId="36" fillId="0" borderId="0" xfId="0" applyFont="1"/>
    <xf numFmtId="0" fontId="38" fillId="0" borderId="13" xfId="0" applyFont="1" applyBorder="1" applyAlignment="1">
      <alignment horizontal="left" wrapText="1"/>
    </xf>
    <xf numFmtId="0" fontId="38" fillId="0" borderId="13" xfId="0" applyFont="1" applyBorder="1" applyAlignment="1">
      <alignment horizontal="center" wrapText="1"/>
    </xf>
    <xf numFmtId="3" fontId="29" fillId="0" borderId="13" xfId="0" applyNumberFormat="1" applyFont="1" applyBorder="1" applyAlignment="1">
      <alignment horizontal="center"/>
    </xf>
    <xf numFmtId="3" fontId="22" fillId="0" borderId="13" xfId="0" applyNumberFormat="1" applyFont="1" applyBorder="1" applyAlignment="1">
      <alignment horizontal="center"/>
    </xf>
    <xf numFmtId="0" fontId="39" fillId="0" borderId="13" xfId="0" applyFont="1" applyBorder="1" applyAlignment="1">
      <alignment horizontal="left" wrapText="1"/>
    </xf>
    <xf numFmtId="3" fontId="38" fillId="0" borderId="13" xfId="0" applyNumberFormat="1" applyFont="1" applyBorder="1" applyAlignment="1">
      <alignment horizontal="left" wrapText="1"/>
    </xf>
    <xf numFmtId="3" fontId="39" fillId="0" borderId="13" xfId="0" applyNumberFormat="1" applyFont="1" applyBorder="1" applyAlignment="1">
      <alignment horizontal="center" wrapText="1"/>
    </xf>
    <xf numFmtId="3" fontId="21" fillId="0" borderId="13" xfId="0" applyNumberFormat="1" applyFont="1" applyBorder="1" applyAlignment="1">
      <alignment horizontal="center" wrapText="1"/>
    </xf>
    <xf numFmtId="3" fontId="22" fillId="0" borderId="13" xfId="0" applyNumberFormat="1" applyFont="1" applyBorder="1" applyAlignment="1">
      <alignment horizontal="center" wrapText="1"/>
    </xf>
    <xf numFmtId="3" fontId="32" fillId="0" borderId="13" xfId="0" applyNumberFormat="1" applyFont="1" applyBorder="1" applyAlignment="1">
      <alignment horizontal="right" vertical="top" wrapText="1"/>
    </xf>
    <xf numFmtId="3" fontId="30" fillId="0" borderId="0" xfId="0" applyNumberFormat="1" applyFont="1"/>
    <xf numFmtId="3" fontId="29" fillId="0" borderId="13" xfId="0" applyNumberFormat="1" applyFont="1" applyBorder="1" applyAlignment="1">
      <alignment horizontal="right" vertical="top" wrapText="1"/>
    </xf>
    <xf numFmtId="0" fontId="28" fillId="34" borderId="25" xfId="0" applyFont="1" applyFill="1" applyBorder="1" applyAlignment="1">
      <alignment horizontal="left" vertical="top" wrapText="1"/>
    </xf>
    <xf numFmtId="3" fontId="28" fillId="34" borderId="18" xfId="0" applyNumberFormat="1" applyFont="1" applyFill="1" applyBorder="1" applyAlignment="1">
      <alignment horizontal="right" vertical="center" wrapText="1"/>
    </xf>
    <xf numFmtId="0" fontId="28" fillId="34" borderId="19" xfId="0" applyFont="1" applyFill="1" applyBorder="1" applyAlignment="1">
      <alignment horizontal="left" vertical="top" wrapText="1"/>
    </xf>
    <xf numFmtId="3" fontId="28" fillId="34" borderId="13" xfId="0" applyNumberFormat="1" applyFont="1" applyFill="1" applyBorder="1" applyAlignment="1">
      <alignment horizontal="right" vertical="center" wrapText="1"/>
    </xf>
    <xf numFmtId="3" fontId="29" fillId="34" borderId="20" xfId="0" applyNumberFormat="1" applyFont="1" applyFill="1" applyBorder="1" applyAlignment="1">
      <alignment horizontal="right" vertical="center"/>
    </xf>
    <xf numFmtId="0" fontId="21" fillId="0" borderId="13" xfId="0" applyFont="1" applyBorder="1" applyAlignment="1">
      <alignment horizontal="center" vertical="center" wrapText="1"/>
    </xf>
    <xf numFmtId="0" fontId="29" fillId="0" borderId="13" xfId="0" applyFont="1" applyBorder="1" applyAlignment="1">
      <alignment horizontal="left" vertical="top" wrapText="1"/>
    </xf>
    <xf numFmtId="0" fontId="24" fillId="0" borderId="13" xfId="0" applyFont="1" applyBorder="1" applyAlignment="1">
      <alignment horizontal="left" vertical="top" wrapText="1"/>
    </xf>
    <xf numFmtId="3" fontId="24" fillId="0" borderId="13" xfId="0" applyNumberFormat="1" applyFont="1" applyBorder="1" applyAlignment="1">
      <alignment horizontal="right" vertical="top" wrapText="1"/>
    </xf>
    <xf numFmtId="167" fontId="21" fillId="0" borderId="13" xfId="0" applyNumberFormat="1" applyFont="1" applyBorder="1" applyAlignment="1">
      <alignment horizontal="center" vertical="center" wrapText="1"/>
    </xf>
    <xf numFmtId="3" fontId="28" fillId="35" borderId="13" xfId="0" applyNumberFormat="1" applyFont="1" applyFill="1" applyBorder="1" applyAlignment="1">
      <alignment horizontal="right" vertical="center" wrapText="1"/>
    </xf>
    <xf numFmtId="3" fontId="32" fillId="35" borderId="13" xfId="0" applyNumberFormat="1" applyFont="1" applyFill="1" applyBorder="1" applyAlignment="1">
      <alignment horizontal="right" vertical="center" wrapText="1"/>
    </xf>
    <xf numFmtId="3" fontId="34" fillId="35" borderId="13" xfId="0" applyNumberFormat="1" applyFont="1" applyFill="1" applyBorder="1" applyAlignment="1">
      <alignment horizontal="right" vertical="center" wrapText="1"/>
    </xf>
    <xf numFmtId="3" fontId="27" fillId="35" borderId="13" xfId="0" applyNumberFormat="1" applyFont="1" applyFill="1" applyBorder="1" applyAlignment="1">
      <alignment horizontal="right" vertical="center" wrapText="1"/>
    </xf>
    <xf numFmtId="3" fontId="27" fillId="35" borderId="17" xfId="0" applyNumberFormat="1" applyFont="1" applyFill="1" applyBorder="1" applyAlignment="1">
      <alignment horizontal="right" vertical="center" wrapText="1"/>
    </xf>
    <xf numFmtId="3" fontId="28" fillId="35" borderId="30" xfId="0" applyNumberFormat="1" applyFont="1" applyFill="1" applyBorder="1" applyAlignment="1">
      <alignment horizontal="right" vertical="center" wrapText="1"/>
    </xf>
    <xf numFmtId="3" fontId="32" fillId="35" borderId="18" xfId="0" applyNumberFormat="1" applyFont="1" applyFill="1" applyBorder="1" applyAlignment="1">
      <alignment horizontal="right" vertical="center" wrapText="1"/>
    </xf>
    <xf numFmtId="0" fontId="30" fillId="33" borderId="0" xfId="0" applyFont="1" applyFill="1"/>
    <xf numFmtId="0" fontId="27" fillId="33" borderId="13" xfId="0" applyFont="1" applyFill="1" applyBorder="1" applyAlignment="1">
      <alignment horizontal="center" vertical="center" wrapText="1"/>
    </xf>
    <xf numFmtId="3" fontId="27" fillId="33" borderId="13" xfId="0" applyNumberFormat="1" applyFont="1" applyFill="1" applyBorder="1" applyAlignment="1">
      <alignment horizontal="right" vertical="center" wrapText="1"/>
    </xf>
    <xf numFmtId="0" fontId="27" fillId="33" borderId="17" xfId="0" applyFont="1" applyFill="1" applyBorder="1" applyAlignment="1">
      <alignment horizontal="center" vertical="center" wrapText="1"/>
    </xf>
    <xf numFmtId="3" fontId="27" fillId="33" borderId="17" xfId="0" applyNumberFormat="1" applyFont="1" applyFill="1" applyBorder="1" applyAlignment="1">
      <alignment horizontal="right" vertical="center" wrapText="1"/>
    </xf>
    <xf numFmtId="0" fontId="28" fillId="33" borderId="32" xfId="0" applyFont="1" applyFill="1" applyBorder="1" applyAlignment="1">
      <alignment horizontal="left" vertical="top" wrapText="1"/>
    </xf>
    <xf numFmtId="0" fontId="28" fillId="33" borderId="30" xfId="0" applyFont="1" applyFill="1" applyBorder="1" applyAlignment="1">
      <alignment horizontal="center" vertical="center" wrapText="1"/>
    </xf>
    <xf numFmtId="3" fontId="28" fillId="33" borderId="30" xfId="0" applyNumberFormat="1" applyFont="1" applyFill="1" applyBorder="1" applyAlignment="1">
      <alignment horizontal="right" vertical="center" wrapText="1"/>
    </xf>
    <xf numFmtId="3" fontId="29" fillId="33" borderId="31" xfId="0" applyNumberFormat="1" applyFont="1" applyFill="1" applyBorder="1" applyAlignment="1">
      <alignment horizontal="right" vertical="center"/>
    </xf>
    <xf numFmtId="3" fontId="28" fillId="35" borderId="34" xfId="0" applyNumberFormat="1" applyFont="1" applyFill="1" applyBorder="1" applyAlignment="1">
      <alignment horizontal="right" vertical="center" wrapText="1"/>
    </xf>
    <xf numFmtId="0" fontId="32" fillId="33" borderId="13" xfId="0" applyFont="1" applyFill="1" applyBorder="1" applyAlignment="1">
      <alignment horizontal="center" vertical="center" wrapText="1"/>
    </xf>
    <xf numFmtId="3" fontId="32" fillId="33" borderId="13" xfId="0" applyNumberFormat="1" applyFont="1" applyFill="1" applyBorder="1" applyAlignment="1">
      <alignment horizontal="right" vertical="center" wrapText="1"/>
    </xf>
    <xf numFmtId="0" fontId="32" fillId="33" borderId="18" xfId="0" applyFont="1" applyFill="1" applyBorder="1" applyAlignment="1">
      <alignment horizontal="center" vertical="center" wrapText="1"/>
    </xf>
    <xf numFmtId="0" fontId="27" fillId="33" borderId="13" xfId="0" applyFont="1" applyFill="1" applyBorder="1" applyAlignment="1">
      <alignment horizontal="left" vertical="top" wrapText="1"/>
    </xf>
    <xf numFmtId="3" fontId="22" fillId="33" borderId="13" xfId="0" applyNumberFormat="1" applyFont="1" applyFill="1" applyBorder="1" applyAlignment="1">
      <alignment horizontal="right" vertical="center"/>
    </xf>
    <xf numFmtId="0" fontId="34" fillId="33" borderId="13" xfId="0" applyFont="1" applyFill="1" applyBorder="1" applyAlignment="1">
      <alignment horizontal="left" vertical="top" wrapText="1"/>
    </xf>
    <xf numFmtId="3" fontId="35" fillId="33" borderId="13" xfId="0" applyNumberFormat="1" applyFont="1" applyFill="1" applyBorder="1" applyAlignment="1">
      <alignment horizontal="right" vertical="center"/>
    </xf>
    <xf numFmtId="0" fontId="28" fillId="33" borderId="13" xfId="0" applyFont="1" applyFill="1" applyBorder="1" applyAlignment="1">
      <alignment horizontal="center" vertical="center" wrapText="1"/>
    </xf>
    <xf numFmtId="3" fontId="28" fillId="33" borderId="13" xfId="0" applyNumberFormat="1" applyFont="1" applyFill="1" applyBorder="1" applyAlignment="1">
      <alignment horizontal="right" vertical="center" wrapText="1"/>
    </xf>
    <xf numFmtId="3" fontId="33" fillId="33" borderId="13" xfId="0" applyNumberFormat="1" applyFont="1" applyFill="1" applyBorder="1" applyAlignment="1">
      <alignment horizontal="right" vertical="center"/>
    </xf>
    <xf numFmtId="0" fontId="28" fillId="33" borderId="33" xfId="0" applyFont="1" applyFill="1" applyBorder="1" applyAlignment="1">
      <alignment horizontal="left" vertical="top" wrapText="1"/>
    </xf>
    <xf numFmtId="0" fontId="28" fillId="33" borderId="34" xfId="0" applyFont="1" applyFill="1" applyBorder="1" applyAlignment="1">
      <alignment horizontal="center" vertical="top" wrapText="1"/>
    </xf>
    <xf numFmtId="0" fontId="28" fillId="33" borderId="34" xfId="0" applyFont="1" applyFill="1" applyBorder="1" applyAlignment="1">
      <alignment horizontal="center" vertical="center" wrapText="1"/>
    </xf>
    <xf numFmtId="0" fontId="28" fillId="33" borderId="13" xfId="0" applyFont="1" applyFill="1" applyBorder="1" applyAlignment="1">
      <alignment horizontal="left" vertical="top" wrapText="1"/>
    </xf>
    <xf numFmtId="0" fontId="28" fillId="33" borderId="13" xfId="0" applyFont="1" applyFill="1" applyBorder="1" applyAlignment="1">
      <alignment horizontal="center" vertical="top" wrapText="1"/>
    </xf>
    <xf numFmtId="3" fontId="29" fillId="33" borderId="13" xfId="0" applyNumberFormat="1" applyFont="1" applyFill="1" applyBorder="1" applyAlignment="1">
      <alignment horizontal="right" vertical="center"/>
    </xf>
    <xf numFmtId="0" fontId="32" fillId="33" borderId="18" xfId="0" applyFont="1" applyFill="1" applyBorder="1" applyAlignment="1">
      <alignment horizontal="left" vertical="top" wrapText="1"/>
    </xf>
    <xf numFmtId="0" fontId="32" fillId="33" borderId="18" xfId="0" applyFont="1" applyFill="1" applyBorder="1" applyAlignment="1">
      <alignment horizontal="center" vertical="top" wrapText="1"/>
    </xf>
    <xf numFmtId="3" fontId="33" fillId="33" borderId="18" xfId="0" applyNumberFormat="1" applyFont="1" applyFill="1" applyBorder="1" applyAlignment="1">
      <alignment horizontal="right" vertical="center"/>
    </xf>
    <xf numFmtId="0" fontId="34" fillId="33" borderId="13" xfId="0" applyFont="1" applyFill="1" applyBorder="1" applyAlignment="1">
      <alignment horizontal="center" vertical="top" wrapText="1"/>
    </xf>
    <xf numFmtId="0" fontId="27" fillId="33" borderId="13" xfId="0" applyFont="1" applyFill="1" applyBorder="1" applyAlignment="1">
      <alignment horizontal="center" vertical="top" wrapText="1"/>
    </xf>
    <xf numFmtId="0" fontId="32" fillId="33" borderId="13" xfId="0" applyFont="1" applyFill="1" applyBorder="1" applyAlignment="1">
      <alignment horizontal="left" vertical="top" wrapText="1"/>
    </xf>
    <xf numFmtId="0" fontId="32" fillId="33" borderId="13" xfId="0" applyFont="1" applyFill="1" applyBorder="1" applyAlignment="1">
      <alignment horizontal="center" vertical="top" wrapText="1"/>
    </xf>
    <xf numFmtId="0" fontId="27" fillId="33" borderId="17" xfId="0" applyFont="1" applyFill="1" applyBorder="1" applyAlignment="1">
      <alignment horizontal="left" vertical="top" wrapText="1"/>
    </xf>
    <xf numFmtId="0" fontId="27" fillId="33" borderId="17" xfId="0" applyFont="1" applyFill="1" applyBorder="1" applyAlignment="1">
      <alignment horizontal="center" vertical="top" wrapText="1"/>
    </xf>
    <xf numFmtId="3" fontId="22" fillId="33" borderId="17" xfId="0" applyNumberFormat="1" applyFont="1" applyFill="1" applyBorder="1" applyAlignment="1">
      <alignment horizontal="right" vertical="center"/>
    </xf>
    <xf numFmtId="3" fontId="24" fillId="33" borderId="13" xfId="0" applyNumberFormat="1" applyFont="1" applyFill="1" applyBorder="1" applyAlignment="1">
      <alignment horizontal="right" vertical="center"/>
    </xf>
    <xf numFmtId="3" fontId="40" fillId="33" borderId="13" xfId="0" applyNumberFormat="1" applyFont="1" applyFill="1" applyBorder="1" applyAlignment="1">
      <alignment horizontal="right" vertical="center"/>
    </xf>
    <xf numFmtId="0" fontId="28" fillId="33" borderId="30" xfId="0" applyFont="1" applyFill="1" applyBorder="1" applyAlignment="1">
      <alignment horizontal="center" vertical="top" wrapText="1"/>
    </xf>
    <xf numFmtId="0" fontId="28" fillId="33" borderId="18" xfId="0" applyFont="1" applyFill="1" applyBorder="1" applyAlignment="1">
      <alignment horizontal="left" vertical="top" wrapText="1"/>
    </xf>
    <xf numFmtId="0" fontId="28" fillId="33" borderId="18" xfId="0" applyFont="1" applyFill="1" applyBorder="1" applyAlignment="1">
      <alignment horizontal="center" vertical="top" wrapText="1"/>
    </xf>
    <xf numFmtId="0" fontId="28" fillId="33" borderId="18" xfId="0" applyFont="1" applyFill="1" applyBorder="1" applyAlignment="1">
      <alignment horizontal="center" vertical="center" wrapText="1"/>
    </xf>
    <xf numFmtId="3" fontId="28" fillId="33" borderId="18" xfId="0" applyNumberFormat="1" applyFont="1" applyFill="1" applyBorder="1" applyAlignment="1">
      <alignment horizontal="right" vertical="center" wrapText="1"/>
    </xf>
    <xf numFmtId="0" fontId="27" fillId="33" borderId="13" xfId="0" applyFont="1" applyFill="1" applyBorder="1" applyAlignment="1">
      <alignment vertical="top" wrapText="1"/>
    </xf>
    <xf numFmtId="4" fontId="30" fillId="33" borderId="0" xfId="0" applyNumberFormat="1" applyFont="1" applyFill="1"/>
    <xf numFmtId="0" fontId="27" fillId="33" borderId="17" xfId="0" applyFont="1" applyFill="1" applyBorder="1" applyAlignment="1">
      <alignment vertical="top" wrapText="1"/>
    </xf>
    <xf numFmtId="0" fontId="22" fillId="33" borderId="0" xfId="0" applyFont="1" applyFill="1"/>
    <xf numFmtId="0" fontId="22" fillId="33" borderId="0" xfId="0" applyFont="1" applyFill="1" applyAlignment="1">
      <alignment horizontal="center" vertical="center"/>
    </xf>
    <xf numFmtId="3" fontId="22" fillId="0" borderId="0" xfId="0" applyNumberFormat="1" applyFont="1" applyAlignment="1">
      <alignment horizontal="right" vertical="center"/>
    </xf>
    <xf numFmtId="3" fontId="22" fillId="33" borderId="0" xfId="0" applyNumberFormat="1" applyFont="1" applyFill="1" applyAlignment="1">
      <alignment horizontal="right" vertical="center"/>
    </xf>
    <xf numFmtId="3" fontId="29" fillId="33" borderId="35" xfId="0" applyNumberFormat="1" applyFont="1" applyFill="1" applyBorder="1" applyAlignment="1">
      <alignment horizontal="right" vertical="center"/>
    </xf>
    <xf numFmtId="0" fontId="22" fillId="33" borderId="0" xfId="0" applyFont="1" applyFill="1" applyAlignment="1">
      <alignment horizontal="center"/>
    </xf>
    <xf numFmtId="3" fontId="22" fillId="33" borderId="13" xfId="0" applyNumberFormat="1" applyFont="1" applyFill="1" applyBorder="1" applyAlignment="1">
      <alignment horizontal="right"/>
    </xf>
    <xf numFmtId="0" fontId="22" fillId="33" borderId="0" xfId="0" applyFont="1" applyFill="1" applyAlignment="1">
      <alignment vertical="top"/>
    </xf>
    <xf numFmtId="3" fontId="22" fillId="33" borderId="0" xfId="0" applyNumberFormat="1" applyFont="1" applyFill="1" applyAlignment="1">
      <alignment horizontal="center"/>
    </xf>
    <xf numFmtId="3" fontId="22" fillId="33" borderId="17" xfId="0" applyNumberFormat="1" applyFont="1" applyFill="1" applyBorder="1" applyAlignment="1">
      <alignment horizontal="center" vertical="center" wrapText="1"/>
    </xf>
    <xf numFmtId="3" fontId="27" fillId="33" borderId="13" xfId="0" applyNumberFormat="1" applyFont="1" applyFill="1" applyBorder="1" applyAlignment="1">
      <alignment horizontal="center" vertical="center" wrapText="1"/>
    </xf>
    <xf numFmtId="0" fontId="22" fillId="33" borderId="13" xfId="0" applyFont="1" applyFill="1" applyBorder="1" applyAlignment="1">
      <alignment horizontal="center"/>
    </xf>
    <xf numFmtId="0" fontId="28" fillId="0" borderId="0" xfId="0" applyFont="1" applyAlignment="1">
      <alignment horizontal="center" vertical="top" wrapText="1"/>
    </xf>
    <xf numFmtId="0" fontId="27" fillId="0" borderId="0" xfId="0" applyFont="1" applyAlignment="1">
      <alignment horizontal="right" vertical="top" wrapText="1"/>
    </xf>
    <xf numFmtId="0" fontId="27" fillId="0" borderId="0" xfId="0" applyFont="1" applyAlignment="1">
      <alignment horizontal="justify" vertical="top" wrapText="1"/>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3" xfId="0" applyFont="1" applyBorder="1" applyAlignment="1">
      <alignment horizontal="left" vertical="top" wrapText="1"/>
    </xf>
    <xf numFmtId="0" fontId="28" fillId="0" borderId="13" xfId="0" applyFont="1" applyBorder="1" applyAlignment="1">
      <alignment horizontal="left" vertical="top" wrapText="1"/>
    </xf>
    <xf numFmtId="0" fontId="28" fillId="0" borderId="15" xfId="0" applyFont="1" applyBorder="1" applyAlignment="1">
      <alignment horizontal="center" vertical="top" wrapText="1"/>
    </xf>
    <xf numFmtId="0" fontId="28" fillId="0" borderId="16" xfId="0" applyFont="1" applyBorder="1" applyAlignment="1">
      <alignment horizontal="center" vertical="top" wrapText="1"/>
    </xf>
    <xf numFmtId="0" fontId="27" fillId="0" borderId="15" xfId="0" applyFont="1" applyBorder="1" applyAlignment="1">
      <alignment horizontal="left" vertical="top" wrapText="1"/>
    </xf>
    <xf numFmtId="0" fontId="27" fillId="0" borderId="16" xfId="0" applyFont="1" applyBorder="1" applyAlignment="1">
      <alignment horizontal="left" vertical="top" wrapText="1"/>
    </xf>
    <xf numFmtId="0" fontId="28" fillId="0" borderId="15" xfId="0" applyFont="1" applyBorder="1" applyAlignment="1">
      <alignment horizontal="left" vertical="top" wrapText="1"/>
    </xf>
    <xf numFmtId="0" fontId="28" fillId="0" borderId="16" xfId="0" applyFont="1" applyBorder="1" applyAlignment="1">
      <alignment horizontal="left" vertical="top" wrapText="1"/>
    </xf>
    <xf numFmtId="0" fontId="28" fillId="0" borderId="37" xfId="0" applyFont="1" applyBorder="1" applyAlignment="1">
      <alignment horizontal="center" vertical="top" wrapText="1"/>
    </xf>
    <xf numFmtId="0" fontId="27" fillId="0" borderId="28" xfId="0" applyFont="1" applyBorder="1" applyAlignment="1">
      <alignment horizontal="center" vertical="center" wrapText="1"/>
    </xf>
    <xf numFmtId="0" fontId="27" fillId="0" borderId="29" xfId="0" applyFont="1" applyBorder="1" applyAlignment="1">
      <alignment horizontal="center" vertical="center" wrapText="1"/>
    </xf>
    <xf numFmtId="0" fontId="28" fillId="34" borderId="18" xfId="0" applyFont="1" applyFill="1" applyBorder="1" applyAlignment="1">
      <alignment horizontal="left" vertical="top" wrapText="1"/>
    </xf>
    <xf numFmtId="0" fontId="28" fillId="34" borderId="26" xfId="0" applyFont="1" applyFill="1" applyBorder="1" applyAlignment="1">
      <alignment horizontal="left" vertical="top" wrapText="1"/>
    </xf>
    <xf numFmtId="0" fontId="28" fillId="34" borderId="13" xfId="0" applyFont="1" applyFill="1" applyBorder="1" applyAlignment="1">
      <alignment horizontal="left" vertical="top" wrapText="1"/>
    </xf>
    <xf numFmtId="0" fontId="28" fillId="34" borderId="15" xfId="0" applyFont="1" applyFill="1" applyBorder="1" applyAlignment="1">
      <alignment horizontal="left" vertical="top" wrapText="1"/>
    </xf>
    <xf numFmtId="0" fontId="27" fillId="0" borderId="21" xfId="0" applyFont="1" applyBorder="1" applyAlignment="1">
      <alignment horizontal="left" vertical="top" wrapText="1"/>
    </xf>
    <xf numFmtId="0" fontId="27" fillId="0" borderId="22" xfId="0" applyFont="1" applyBorder="1" applyAlignment="1">
      <alignment horizontal="left" vertical="top" wrapText="1"/>
    </xf>
    <xf numFmtId="0" fontId="27" fillId="0" borderId="23" xfId="0" applyFont="1" applyBorder="1" applyAlignment="1">
      <alignment horizontal="left" vertical="top" wrapText="1"/>
    </xf>
    <xf numFmtId="0" fontId="28" fillId="34" borderId="19" xfId="0" applyFont="1" applyFill="1" applyBorder="1" applyAlignment="1">
      <alignment horizontal="left" vertical="top" wrapText="1"/>
    </xf>
    <xf numFmtId="0" fontId="27" fillId="0" borderId="13" xfId="0" applyFont="1" applyBorder="1" applyAlignment="1">
      <alignment horizontal="center" vertical="center" wrapText="1"/>
    </xf>
    <xf numFmtId="0" fontId="22" fillId="0" borderId="13" xfId="0" applyFont="1" applyBorder="1" applyAlignment="1">
      <alignment horizontal="left" wrapText="1"/>
    </xf>
    <xf numFmtId="0" fontId="22" fillId="0" borderId="0" xfId="0" applyFont="1" applyAlignment="1">
      <alignment horizontal="right"/>
    </xf>
    <xf numFmtId="0" fontId="29" fillId="0" borderId="0" xfId="0" applyFont="1" applyAlignment="1">
      <alignment horizontal="center" vertical="justify" wrapText="1"/>
    </xf>
    <xf numFmtId="0" fontId="36" fillId="0" borderId="0" xfId="0" applyFont="1" applyAlignment="1">
      <alignment horizontal="center" vertical="justify" wrapText="1"/>
    </xf>
    <xf numFmtId="0" fontId="22" fillId="0" borderId="0" xfId="0" applyFont="1" applyAlignment="1">
      <alignment horizontal="center"/>
    </xf>
    <xf numFmtId="0" fontId="36" fillId="0" borderId="0" xfId="0" applyFont="1" applyAlignment="1">
      <alignment horizontal="center"/>
    </xf>
    <xf numFmtId="0" fontId="29" fillId="0" borderId="13" xfId="0" applyFont="1" applyBorder="1" applyAlignment="1">
      <alignment horizontal="center" wrapText="1"/>
    </xf>
    <xf numFmtId="0" fontId="37" fillId="0" borderId="13" xfId="0" applyFont="1" applyBorder="1" applyAlignment="1">
      <alignment horizontal="center" wrapText="1"/>
    </xf>
    <xf numFmtId="0" fontId="22" fillId="0" borderId="13" xfId="0" applyFont="1" applyBorder="1" applyAlignment="1">
      <alignment horizontal="center"/>
    </xf>
    <xf numFmtId="0" fontId="36" fillId="0" borderId="13" xfId="0" applyFont="1" applyBorder="1" applyAlignment="1">
      <alignment horizontal="center"/>
    </xf>
    <xf numFmtId="0" fontId="38" fillId="0" borderId="13" xfId="0" applyFont="1" applyBorder="1" applyAlignment="1">
      <alignment horizontal="left" wrapText="1"/>
    </xf>
    <xf numFmtId="0" fontId="38" fillId="0" borderId="15" xfId="0" applyFont="1" applyBorder="1" applyAlignment="1">
      <alignment horizontal="right" wrapText="1"/>
    </xf>
    <xf numFmtId="0" fontId="38" fillId="0" borderId="16" xfId="0" applyFont="1" applyBorder="1" applyAlignment="1">
      <alignment horizontal="right" wrapText="1"/>
    </xf>
    <xf numFmtId="0" fontId="39" fillId="0" borderId="13" xfId="0" applyFont="1" applyBorder="1" applyAlignment="1">
      <alignment horizontal="left" wrapText="1"/>
    </xf>
    <xf numFmtId="0" fontId="39" fillId="0" borderId="15" xfId="0" applyFont="1" applyBorder="1" applyAlignment="1">
      <alignment horizontal="center" wrapText="1"/>
    </xf>
    <xf numFmtId="0" fontId="39" fillId="0" borderId="36" xfId="0" applyFont="1" applyBorder="1" applyAlignment="1">
      <alignment horizontal="center" wrapText="1"/>
    </xf>
    <xf numFmtId="0" fontId="38" fillId="0" borderId="15" xfId="0" applyFont="1" applyBorder="1" applyAlignment="1">
      <alignment horizontal="center" wrapText="1"/>
    </xf>
    <xf numFmtId="0" fontId="38" fillId="0" borderId="36" xfId="0" applyFont="1" applyBorder="1" applyAlignment="1">
      <alignment horizontal="center" wrapText="1"/>
    </xf>
    <xf numFmtId="0" fontId="38" fillId="0" borderId="16" xfId="0" applyFont="1" applyBorder="1" applyAlignment="1">
      <alignment horizontal="center" wrapText="1"/>
    </xf>
    <xf numFmtId="3" fontId="38" fillId="0" borderId="15" xfId="0" applyNumberFormat="1" applyFont="1" applyBorder="1" applyAlignment="1">
      <alignment horizontal="right" wrapText="1"/>
    </xf>
    <xf numFmtId="3" fontId="38" fillId="0" borderId="16" xfId="0" applyNumberFormat="1" applyFont="1" applyBorder="1" applyAlignment="1">
      <alignment horizontal="right" wrapText="1"/>
    </xf>
    <xf numFmtId="0" fontId="29" fillId="0" borderId="15" xfId="0" applyFont="1" applyBorder="1" applyAlignment="1">
      <alignment horizontal="center" wrapText="1"/>
    </xf>
    <xf numFmtId="0" fontId="29" fillId="0" borderId="36" xfId="0" applyFont="1" applyBorder="1" applyAlignment="1">
      <alignment horizontal="center" wrapText="1"/>
    </xf>
    <xf numFmtId="0" fontId="38" fillId="0" borderId="13" xfId="0" applyFont="1" applyBorder="1" applyAlignment="1">
      <alignment horizontal="center" wrapText="1"/>
    </xf>
    <xf numFmtId="0" fontId="22" fillId="0" borderId="0" xfId="0" applyFont="1" applyAlignment="1">
      <alignment horizontal="center" shrinkToFit="1"/>
    </xf>
    <xf numFmtId="0" fontId="36" fillId="0" borderId="0" xfId="0" applyFont="1" applyAlignment="1">
      <alignment horizontal="center" shrinkToFit="1"/>
    </xf>
    <xf numFmtId="0" fontId="22" fillId="0" borderId="0" xfId="0" applyFont="1" applyAlignment="1">
      <alignment horizontal="left" wrapText="1"/>
    </xf>
    <xf numFmtId="0" fontId="27" fillId="33" borderId="0" xfId="0" applyFont="1" applyFill="1" applyAlignment="1">
      <alignment horizontal="justify" vertical="top" wrapText="1"/>
    </xf>
    <xf numFmtId="0" fontId="27" fillId="33" borderId="17" xfId="0" applyFont="1" applyFill="1" applyBorder="1" applyAlignment="1">
      <alignment horizontal="center" vertical="center" wrapText="1"/>
    </xf>
    <xf numFmtId="0" fontId="27" fillId="33" borderId="13" xfId="0" applyFont="1" applyFill="1" applyBorder="1" applyAlignment="1">
      <alignment horizontal="center" vertical="center" wrapText="1"/>
    </xf>
    <xf numFmtId="0" fontId="27" fillId="33" borderId="0" xfId="0" applyFont="1" applyFill="1" applyAlignment="1">
      <alignment horizontal="right" vertical="center" wrapText="1"/>
    </xf>
    <xf numFmtId="0" fontId="28" fillId="33" borderId="14" xfId="0" applyFont="1" applyFill="1" applyBorder="1" applyAlignment="1">
      <alignment horizontal="center" vertical="top" wrapText="1"/>
    </xf>
    <xf numFmtId="0" fontId="32" fillId="33" borderId="13" xfId="0" applyFont="1" applyFill="1" applyBorder="1" applyAlignment="1">
      <alignment horizontal="center" vertical="center" wrapText="1"/>
    </xf>
    <xf numFmtId="0" fontId="34" fillId="33" borderId="13" xfId="0" applyFont="1" applyFill="1" applyBorder="1" applyAlignment="1">
      <alignment horizontal="center" vertical="center" wrapText="1"/>
    </xf>
    <xf numFmtId="0" fontId="28" fillId="33" borderId="34" xfId="0" applyFont="1" applyFill="1" applyBorder="1" applyAlignment="1">
      <alignment horizontal="center" vertical="center" wrapText="1"/>
    </xf>
    <xf numFmtId="0" fontId="28" fillId="33" borderId="13" xfId="0" applyFont="1" applyFill="1" applyBorder="1" applyAlignment="1">
      <alignment horizontal="center" vertical="center" wrapText="1"/>
    </xf>
    <xf numFmtId="0" fontId="32" fillId="33" borderId="18" xfId="0" applyFont="1" applyFill="1" applyBorder="1" applyAlignment="1">
      <alignment horizontal="center" vertical="center" wrapText="1"/>
    </xf>
    <xf numFmtId="0" fontId="27" fillId="33" borderId="15" xfId="0" applyFont="1" applyFill="1" applyBorder="1" applyAlignment="1">
      <alignment horizontal="center" vertical="center" wrapText="1"/>
    </xf>
    <xf numFmtId="0" fontId="27" fillId="33" borderId="16" xfId="0" applyFont="1" applyFill="1" applyBorder="1" applyAlignment="1">
      <alignment horizontal="center" vertical="center" wrapText="1"/>
    </xf>
    <xf numFmtId="0" fontId="28" fillId="33" borderId="30" xfId="0" applyFont="1" applyFill="1" applyBorder="1" applyAlignment="1">
      <alignment horizontal="center" vertical="center" wrapText="1"/>
    </xf>
    <xf numFmtId="0" fontId="28" fillId="33" borderId="18" xfId="0" applyFont="1" applyFill="1" applyBorder="1" applyAlignment="1">
      <alignment horizontal="center" vertical="center" wrapText="1"/>
    </xf>
    <xf numFmtId="0" fontId="28" fillId="33" borderId="0" xfId="0" applyFont="1" applyFill="1" applyAlignment="1">
      <alignment horizontal="center" vertical="center" wrapText="1"/>
    </xf>
    <xf numFmtId="0" fontId="27" fillId="33" borderId="0" xfId="0" applyFont="1" applyFill="1" applyAlignment="1">
      <alignment horizontal="right" vertical="top" wrapText="1"/>
    </xf>
    <xf numFmtId="0" fontId="24" fillId="0" borderId="0" xfId="0" applyFont="1" applyAlignment="1">
      <alignment horizontal="center" vertical="top" wrapText="1"/>
    </xf>
    <xf numFmtId="0" fontId="21" fillId="0" borderId="0" xfId="0" applyFont="1" applyAlignment="1">
      <alignment horizontal="righ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5" xfId="0" applyFont="1" applyBorder="1" applyAlignment="1">
      <alignment vertical="top" wrapText="1"/>
    </xf>
    <xf numFmtId="0" fontId="21" fillId="0" borderId="16" xfId="0" applyFont="1" applyBorder="1" applyAlignment="1">
      <alignment wrapText="1"/>
    </xf>
    <xf numFmtId="0" fontId="19" fillId="0" borderId="14" xfId="0" applyFont="1" applyBorder="1" applyAlignment="1">
      <alignment horizontal="center" vertical="center" wrapText="1"/>
    </xf>
    <xf numFmtId="0" fontId="24" fillId="0" borderId="14" xfId="0" applyFont="1" applyBorder="1" applyAlignment="1">
      <alignment horizontal="center" wrapText="1"/>
    </xf>
    <xf numFmtId="0" fontId="25" fillId="0" borderId="13" xfId="0" applyFont="1" applyBorder="1" applyAlignment="1">
      <alignment horizontal="center" vertical="top" wrapText="1"/>
    </xf>
    <xf numFmtId="0" fontId="25" fillId="0" borderId="13" xfId="0" applyFont="1" applyBorder="1" applyAlignment="1">
      <alignment wrapText="1"/>
    </xf>
    <xf numFmtId="0" fontId="21" fillId="0" borderId="13" xfId="0" applyFont="1" applyBorder="1" applyAlignment="1">
      <alignment horizontal="center" vertical="top" wrapText="1"/>
    </xf>
    <xf numFmtId="0" fontId="21" fillId="0" borderId="13" xfId="0" applyFont="1" applyBorder="1" applyAlignment="1">
      <alignment wrapText="1"/>
    </xf>
    <xf numFmtId="0" fontId="21" fillId="0" borderId="13" xfId="0" applyFont="1" applyBorder="1" applyAlignment="1">
      <alignment horizontal="left" vertical="top" wrapText="1"/>
    </xf>
    <xf numFmtId="0" fontId="21" fillId="0" borderId="13" xfId="0" applyFont="1" applyBorder="1" applyAlignment="1">
      <alignment horizontal="left" wrapText="1"/>
    </xf>
  </cellXfs>
  <cellStyles count="44">
    <cellStyle name="20% - Акцент1" xfId="20" builtinId="30" customBuiltin="1"/>
    <cellStyle name="20% - Акцент2" xfId="24" builtinId="34" customBuiltin="1"/>
    <cellStyle name="20% - Акцент3" xfId="28" builtinId="38" customBuiltin="1"/>
    <cellStyle name="20% - Акцент4" xfId="32" builtinId="42" customBuiltin="1"/>
    <cellStyle name="20% - Акцент5" xfId="36" builtinId="46" customBuiltin="1"/>
    <cellStyle name="20% - Акцент6" xfId="40" builtinId="50" customBuiltin="1"/>
    <cellStyle name="40% - Акцент1" xfId="21" builtinId="31" customBuiltin="1"/>
    <cellStyle name="40% - Акцент2" xfId="25" builtinId="35" customBuiltin="1"/>
    <cellStyle name="40% - Акцент3" xfId="29" builtinId="39" customBuiltin="1"/>
    <cellStyle name="40% - Акцент4" xfId="33" builtinId="43" customBuiltin="1"/>
    <cellStyle name="40% - Акцент5" xfId="37" builtinId="47" customBuiltin="1"/>
    <cellStyle name="40% - Акцент6" xfId="41" builtinId="51" customBuiltin="1"/>
    <cellStyle name="60% - Акцент1" xfId="22" builtinId="32" customBuiltin="1"/>
    <cellStyle name="60% - Акцент2" xfId="26" builtinId="36" customBuiltin="1"/>
    <cellStyle name="60% - Акцент3" xfId="30" builtinId="40" customBuiltin="1"/>
    <cellStyle name="60% - Акцент4" xfId="34" builtinId="44" customBuiltin="1"/>
    <cellStyle name="60% - Акцент5" xfId="38" builtinId="48" customBuiltin="1"/>
    <cellStyle name="60% - Акцент6" xfId="42" builtinId="52" customBuiltin="1"/>
    <cellStyle name="Hyperlink" xfId="43"/>
    <cellStyle name="Акцент1" xfId="19" builtinId="29" customBuiltin="1"/>
    <cellStyle name="Акцент2" xfId="23" builtinId="33" customBuiltin="1"/>
    <cellStyle name="Акцент3" xfId="27" builtinId="37" customBuiltin="1"/>
    <cellStyle name="Акцент4" xfId="31" builtinId="41" customBuiltin="1"/>
    <cellStyle name="Акцент5" xfId="35" builtinId="45" customBuiltin="1"/>
    <cellStyle name="Акцент6" xfId="39"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8"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Плохой" xfId="8" builtinId="27" customBuiltin="1"/>
    <cellStyle name="Пояснение" xfId="17" builtinId="53" customBuiltin="1"/>
    <cellStyle name="Примечание" xfId="16" builtinId="10" customBuiltin="1"/>
    <cellStyle name="Связанная ячейка" xfId="13" builtinId="24" customBuiltin="1"/>
    <cellStyle name="Текст предупреждения" xfId="15" builtinId="11" customBuiltin="1"/>
    <cellStyle name="Финансовый" xfId="1" builtinId="3"/>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1;&#1091;&#1082;&#1080;&#1095;&#1077;&#1074;&#1072;\Desktop\&#1055;&#1088;&#1080;&#1083;&#1086;&#1078;&#1077;&#1085;&#1080;&#1103;%20&#1082;%20&#1087;&#1088;&#1086;&#1077;&#1082;&#1090;&#1091;%20&#1087;&#1086;&#1089;&#1090;&#1072;&#1085;&#1086;&#1074;&#1083;&#1077;&#1085;&#1080;&#1103;%20&#1086;&#1073;%20&#1080;&#1089;&#1087;&#1086;&#1083;&#1085;&#1077;&#1085;&#1080;&#1080;%20&#1073;&#1102;&#1076;&#1078;&#1077;&#1090;&#1072;%20&#1058;&#1052;&#1056;%201%20&#1087;&#1086;&#1083;&#1091;&#1075;&#1086;&#1076;&#1080;&#1077;%202024%20&#1075;&#1086;&#1076;&#1072;%20(7%20&#1087;&#1088;&#1080;&#1083;&#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1"/>
      <sheetName val="ПР2"/>
      <sheetName val="ПР3"/>
      <sheetName val="ПР4"/>
      <sheetName val="ПР5"/>
      <sheetName val="ПР6"/>
      <sheetName val="ПР7"/>
      <sheetName val="ПР8"/>
      <sheetName val="ПР9"/>
      <sheetName val="ПР10"/>
      <sheetName val="Доп. сведения 1"/>
    </sheetNames>
    <sheetDataSet>
      <sheetData sheetId="0">
        <row r="15">
          <cell r="C15">
            <v>-22689176.429999828</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15"/>
  <sheetViews>
    <sheetView workbookViewId="0">
      <selection activeCell="E3" sqref="E3"/>
    </sheetView>
  </sheetViews>
  <sheetFormatPr defaultColWidth="9.140625" defaultRowHeight="15.75" x14ac:dyDescent="0.25"/>
  <cols>
    <col min="1" max="1" width="52.28515625" style="14" customWidth="1"/>
    <col min="2" max="2" width="23.28515625" style="15" hidden="1" customWidth="1"/>
    <col min="3" max="3" width="34.28515625" style="15" customWidth="1"/>
    <col min="4" max="4" width="14" style="30" hidden="1" customWidth="1"/>
    <col min="5" max="16384" width="9.140625" style="14"/>
  </cols>
  <sheetData>
    <row r="1" spans="1:4" ht="101.45" customHeight="1" x14ac:dyDescent="0.25">
      <c r="A1" s="40"/>
      <c r="B1" s="145" t="s">
        <v>1187</v>
      </c>
      <c r="C1" s="145"/>
      <c r="D1" s="145"/>
    </row>
    <row r="2" spans="1:4" ht="41.25" customHeight="1" x14ac:dyDescent="0.25">
      <c r="A2" s="144" t="s">
        <v>1148</v>
      </c>
      <c r="B2" s="144"/>
      <c r="C2" s="144"/>
      <c r="D2" s="144"/>
    </row>
    <row r="3" spans="1:4" ht="74.099999999999994" customHeight="1" x14ac:dyDescent="0.25">
      <c r="A3" s="18" t="s">
        <v>0</v>
      </c>
      <c r="B3" s="13" t="s">
        <v>1082</v>
      </c>
      <c r="C3" s="18" t="s">
        <v>1110</v>
      </c>
      <c r="D3" s="29" t="s">
        <v>1053</v>
      </c>
    </row>
    <row r="4" spans="1:4" ht="19.350000000000001" customHeight="1" x14ac:dyDescent="0.25">
      <c r="A4" s="9" t="s">
        <v>1</v>
      </c>
      <c r="B4" s="10">
        <f>B6+B9</f>
        <v>2726250811.5599999</v>
      </c>
      <c r="C4" s="10">
        <f>C6+C9</f>
        <v>1483490214.5600002</v>
      </c>
      <c r="D4" s="26">
        <f>C4/B4*100</f>
        <v>54.415030644635578</v>
      </c>
    </row>
    <row r="5" spans="1:4" ht="19.350000000000001" customHeight="1" x14ac:dyDescent="0.25">
      <c r="A5" s="11" t="s">
        <v>2</v>
      </c>
      <c r="B5" s="20"/>
      <c r="C5" s="20"/>
      <c r="D5" s="26"/>
    </row>
    <row r="6" spans="1:4" x14ac:dyDescent="0.25">
      <c r="A6" s="34" t="s">
        <v>3</v>
      </c>
      <c r="B6" s="66">
        <f>B7+B8</f>
        <v>197551040.56</v>
      </c>
      <c r="C6" s="66">
        <f>C7+C8</f>
        <v>182276597.59</v>
      </c>
      <c r="D6" s="26">
        <f t="shared" ref="D6:D14" si="0">C6/B6*100</f>
        <v>92.268103004316572</v>
      </c>
    </row>
    <row r="7" spans="1:4" ht="19.350000000000001" customHeight="1" x14ac:dyDescent="0.25">
      <c r="A7" s="11" t="s">
        <v>4</v>
      </c>
      <c r="B7" s="12">
        <f>ПР2!E5+ПР2!E20+ПР2!E29+ПР2!E40</f>
        <v>111285180.56</v>
      </c>
      <c r="C7" s="12">
        <f>ПР2!E5+ПР2!E14+ПР2!E20+ПР2!E26+ПР2!E29</f>
        <v>120033430.78</v>
      </c>
      <c r="D7" s="26">
        <f t="shared" si="0"/>
        <v>107.86110978656617</v>
      </c>
    </row>
    <row r="8" spans="1:4" ht="19.350000000000001" customHeight="1" x14ac:dyDescent="0.25">
      <c r="A8" s="11" t="s">
        <v>5</v>
      </c>
      <c r="B8" s="12">
        <f>ПР2!D33+ПР2!D40+ПР2!D46+ПР2!D59+ПР2!D64+ПР2!D106</f>
        <v>86265860</v>
      </c>
      <c r="C8" s="12">
        <f>ПР2!E33+ПР2!E40+ПР2!E46+ПР2!E59+ПР2!E64+ПР2!E106</f>
        <v>62243166.810000002</v>
      </c>
      <c r="D8" s="26">
        <f t="shared" si="0"/>
        <v>72.152722768891437</v>
      </c>
    </row>
    <row r="9" spans="1:4" ht="19.350000000000001" customHeight="1" x14ac:dyDescent="0.25">
      <c r="A9" s="9" t="s">
        <v>6</v>
      </c>
      <c r="B9" s="10">
        <f>B11+B12+B13</f>
        <v>2528699771</v>
      </c>
      <c r="C9" s="10">
        <f>C11+C12+C13</f>
        <v>1301213616.9700003</v>
      </c>
      <c r="D9" s="26">
        <f t="shared" si="0"/>
        <v>51.457813691161213</v>
      </c>
    </row>
    <row r="10" spans="1:4" ht="19.350000000000001" customHeight="1" x14ac:dyDescent="0.25">
      <c r="A10" s="11" t="s">
        <v>2</v>
      </c>
      <c r="B10" s="20"/>
      <c r="C10" s="20"/>
      <c r="D10" s="26"/>
    </row>
    <row r="11" spans="1:4" ht="47.25" x14ac:dyDescent="0.25">
      <c r="A11" s="34" t="s">
        <v>7</v>
      </c>
      <c r="B11" s="66">
        <f>ПР2!D108</f>
        <v>2528699771</v>
      </c>
      <c r="C11" s="66">
        <f>ПР2!E108</f>
        <v>1301523305.46</v>
      </c>
      <c r="D11" s="26">
        <f t="shared" si="0"/>
        <v>51.470060636945426</v>
      </c>
    </row>
    <row r="12" spans="1:4" ht="78.75" x14ac:dyDescent="0.25">
      <c r="A12" s="11" t="s">
        <v>1118</v>
      </c>
      <c r="B12" s="12"/>
      <c r="C12" s="12">
        <f>ПР2!E190</f>
        <v>5038529.88</v>
      </c>
      <c r="D12" s="26"/>
    </row>
    <row r="13" spans="1:4" ht="47.25" x14ac:dyDescent="0.25">
      <c r="A13" s="11" t="s">
        <v>1079</v>
      </c>
      <c r="B13" s="12">
        <v>0</v>
      </c>
      <c r="C13" s="12">
        <f>ПР2!E191</f>
        <v>-5348218.37</v>
      </c>
      <c r="D13" s="26"/>
    </row>
    <row r="14" spans="1:4" ht="19.350000000000001" customHeight="1" x14ac:dyDescent="0.25">
      <c r="A14" s="9" t="s">
        <v>8</v>
      </c>
      <c r="B14" s="10">
        <v>2954626350.1100001</v>
      </c>
      <c r="C14" s="68">
        <f>1506179390.99</f>
        <v>1506179390.99</v>
      </c>
      <c r="D14" s="26">
        <f t="shared" si="0"/>
        <v>50.97698363564399</v>
      </c>
    </row>
    <row r="15" spans="1:4" ht="31.5" x14ac:dyDescent="0.25">
      <c r="A15" s="9" t="s">
        <v>9</v>
      </c>
      <c r="B15" s="10">
        <f>B4-B14</f>
        <v>-228375538.55000019</v>
      </c>
      <c r="C15" s="68">
        <f>C4-C14</f>
        <v>-22689176.429999828</v>
      </c>
      <c r="D15" s="26"/>
    </row>
  </sheetData>
  <mergeCells count="2">
    <mergeCell ref="A2:D2"/>
    <mergeCell ref="B1:D1"/>
  </mergeCells>
  <pageMargins left="0.78738889999999995" right="0.19684723000000001" top="0.39369446000000002" bottom="0.39369446000000002" header="0.01" footer="0.5"/>
  <pageSetup paperSize="9" fitToHeight="0" orientation="portrait" r:id="rId1"/>
  <headerFooter>
    <oddHeader>&amp;"Times New Roman"&amp;10&amp;K000000&amp;P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92"/>
  <sheetViews>
    <sheetView workbookViewId="0">
      <selection activeCell="H3" sqref="H3"/>
    </sheetView>
  </sheetViews>
  <sheetFormatPr defaultRowHeight="15.75" x14ac:dyDescent="0.25"/>
  <cols>
    <col min="1" max="1" width="28.7109375" style="31" customWidth="1"/>
    <col min="2" max="2" width="22.28515625" style="31" customWidth="1"/>
    <col min="3" max="3" width="19.140625" style="31" customWidth="1"/>
    <col min="4" max="4" width="19.42578125" style="32" hidden="1" customWidth="1"/>
    <col min="5" max="5" width="22.7109375" style="32" customWidth="1"/>
  </cols>
  <sheetData>
    <row r="1" spans="1:5" ht="77.25" customHeight="1" x14ac:dyDescent="0.25">
      <c r="A1" s="146"/>
      <c r="B1" s="146"/>
      <c r="C1" s="145" t="s">
        <v>1188</v>
      </c>
      <c r="D1" s="145"/>
      <c r="E1" s="145"/>
    </row>
    <row r="2" spans="1:5" s="1" customFormat="1" ht="57.75" customHeight="1" x14ac:dyDescent="0.25">
      <c r="A2" s="144" t="s">
        <v>1109</v>
      </c>
      <c r="B2" s="144"/>
      <c r="C2" s="144"/>
      <c r="D2" s="144"/>
      <c r="E2" s="144"/>
    </row>
    <row r="3" spans="1:5" ht="67.7" customHeight="1" x14ac:dyDescent="0.25">
      <c r="A3" s="18" t="s">
        <v>106</v>
      </c>
      <c r="B3" s="147" t="s">
        <v>107</v>
      </c>
      <c r="C3" s="148"/>
      <c r="D3" s="13" t="s">
        <v>1082</v>
      </c>
      <c r="E3" s="24" t="s">
        <v>1110</v>
      </c>
    </row>
    <row r="4" spans="1:5" ht="38.1" customHeight="1" x14ac:dyDescent="0.25">
      <c r="A4" s="9" t="s">
        <v>108</v>
      </c>
      <c r="B4" s="150" t="s">
        <v>109</v>
      </c>
      <c r="C4" s="150"/>
      <c r="D4" s="27">
        <v>312842060</v>
      </c>
      <c r="E4" s="27">
        <f>E5+E14+E20+E26+E29+E33+E40+E46+E59+E64+E106</f>
        <v>182276597.58999997</v>
      </c>
    </row>
    <row r="5" spans="1:5" ht="29.25" customHeight="1" x14ac:dyDescent="0.25">
      <c r="A5" s="9" t="s">
        <v>110</v>
      </c>
      <c r="B5" s="150" t="s">
        <v>111</v>
      </c>
      <c r="C5" s="150"/>
      <c r="D5" s="27">
        <v>186273000</v>
      </c>
      <c r="E5" s="27">
        <f>E6</f>
        <v>97249504.420000002</v>
      </c>
    </row>
    <row r="6" spans="1:5" ht="21" customHeight="1" x14ac:dyDescent="0.25">
      <c r="A6" s="9" t="s">
        <v>112</v>
      </c>
      <c r="B6" s="150" t="s">
        <v>113</v>
      </c>
      <c r="C6" s="150"/>
      <c r="D6" s="27">
        <v>186273000</v>
      </c>
      <c r="E6" s="27">
        <v>97249504.420000002</v>
      </c>
    </row>
    <row r="7" spans="1:5" ht="327.39999999999998" hidden="1" customHeight="1" x14ac:dyDescent="0.3">
      <c r="A7" s="11" t="s">
        <v>114</v>
      </c>
      <c r="B7" s="149" t="s">
        <v>115</v>
      </c>
      <c r="C7" s="149"/>
      <c r="D7" s="28">
        <v>156096800</v>
      </c>
      <c r="E7" s="28"/>
    </row>
    <row r="8" spans="1:5" ht="327.39999999999998" hidden="1" customHeight="1" x14ac:dyDescent="0.3">
      <c r="A8" s="11" t="s">
        <v>116</v>
      </c>
      <c r="B8" s="149" t="s">
        <v>117</v>
      </c>
      <c r="C8" s="149"/>
      <c r="D8" s="28">
        <v>372540</v>
      </c>
      <c r="E8" s="28"/>
    </row>
    <row r="9" spans="1:5" ht="250.15" hidden="1" customHeight="1" x14ac:dyDescent="0.3">
      <c r="A9" s="11" t="s">
        <v>118</v>
      </c>
      <c r="B9" s="149" t="s">
        <v>119</v>
      </c>
      <c r="C9" s="149"/>
      <c r="D9" s="28">
        <v>2607820</v>
      </c>
      <c r="E9" s="28"/>
    </row>
    <row r="10" spans="1:5" ht="269.64999999999998" hidden="1" customHeight="1" x14ac:dyDescent="0.3">
      <c r="A10" s="11" t="s">
        <v>120</v>
      </c>
      <c r="B10" s="149" t="s">
        <v>121</v>
      </c>
      <c r="C10" s="149"/>
      <c r="D10" s="28">
        <v>1676460</v>
      </c>
      <c r="E10" s="28"/>
    </row>
    <row r="11" spans="1:5" ht="404.25" hidden="1" customHeight="1" x14ac:dyDescent="0.3">
      <c r="A11" s="11" t="s">
        <v>122</v>
      </c>
      <c r="B11" s="149" t="s">
        <v>123</v>
      </c>
      <c r="C11" s="149"/>
      <c r="D11" s="28">
        <v>12200880</v>
      </c>
      <c r="E11" s="28"/>
    </row>
    <row r="12" spans="1:5" ht="231" hidden="1" customHeight="1" x14ac:dyDescent="0.3">
      <c r="A12" s="11" t="s">
        <v>124</v>
      </c>
      <c r="B12" s="149" t="s">
        <v>125</v>
      </c>
      <c r="C12" s="149"/>
      <c r="D12" s="28">
        <v>2607800</v>
      </c>
      <c r="E12" s="28"/>
    </row>
    <row r="13" spans="1:5" ht="231" hidden="1" customHeight="1" x14ac:dyDescent="0.3">
      <c r="A13" s="11" t="s">
        <v>126</v>
      </c>
      <c r="B13" s="149" t="s">
        <v>127</v>
      </c>
      <c r="C13" s="149"/>
      <c r="D13" s="28">
        <v>10710700</v>
      </c>
      <c r="E13" s="28"/>
    </row>
    <row r="14" spans="1:5" ht="64.5" customHeight="1" x14ac:dyDescent="0.25">
      <c r="A14" s="9" t="s">
        <v>128</v>
      </c>
      <c r="B14" s="150" t="s">
        <v>129</v>
      </c>
      <c r="C14" s="150"/>
      <c r="D14" s="27">
        <v>23000200</v>
      </c>
      <c r="E14" s="27">
        <f>E15</f>
        <v>11097707.42</v>
      </c>
    </row>
    <row r="15" spans="1:5" ht="57.75" customHeight="1" x14ac:dyDescent="0.25">
      <c r="A15" s="9" t="s">
        <v>130</v>
      </c>
      <c r="B15" s="150" t="s">
        <v>131</v>
      </c>
      <c r="C15" s="150"/>
      <c r="D15" s="27">
        <v>23000200</v>
      </c>
      <c r="E15" s="27">
        <v>11097707.42</v>
      </c>
    </row>
    <row r="16" spans="1:5" ht="231" hidden="1" customHeight="1" x14ac:dyDescent="0.3">
      <c r="A16" s="11" t="s">
        <v>132</v>
      </c>
      <c r="B16" s="149" t="s">
        <v>133</v>
      </c>
      <c r="C16" s="149"/>
      <c r="D16" s="28">
        <v>11995500</v>
      </c>
      <c r="E16" s="28"/>
    </row>
    <row r="17" spans="1:5" ht="269.64999999999998" hidden="1" customHeight="1" x14ac:dyDescent="0.3">
      <c r="A17" s="11" t="s">
        <v>134</v>
      </c>
      <c r="B17" s="149" t="s">
        <v>135</v>
      </c>
      <c r="C17" s="149"/>
      <c r="D17" s="28">
        <v>57200</v>
      </c>
      <c r="E17" s="28"/>
    </row>
    <row r="18" spans="1:5" ht="231" hidden="1" customHeight="1" x14ac:dyDescent="0.3">
      <c r="A18" s="11" t="s">
        <v>136</v>
      </c>
      <c r="B18" s="149" t="s">
        <v>137</v>
      </c>
      <c r="C18" s="149"/>
      <c r="D18" s="28">
        <v>12438100</v>
      </c>
      <c r="E18" s="28"/>
    </row>
    <row r="19" spans="1:5" ht="231" hidden="1" customHeight="1" x14ac:dyDescent="0.3">
      <c r="A19" s="11" t="s">
        <v>138</v>
      </c>
      <c r="B19" s="149" t="s">
        <v>139</v>
      </c>
      <c r="C19" s="149"/>
      <c r="D19" s="28">
        <v>-1490600</v>
      </c>
      <c r="E19" s="28"/>
    </row>
    <row r="20" spans="1:5" ht="26.25" customHeight="1" x14ac:dyDescent="0.25">
      <c r="A20" s="9" t="s">
        <v>140</v>
      </c>
      <c r="B20" s="150" t="s">
        <v>141</v>
      </c>
      <c r="C20" s="150"/>
      <c r="D20" s="27">
        <v>8188000</v>
      </c>
      <c r="E20" s="27">
        <f>E21+E22+E24</f>
        <v>6911595.1299999999</v>
      </c>
    </row>
    <row r="21" spans="1:5" ht="38.450000000000003" customHeight="1" x14ac:dyDescent="0.25">
      <c r="A21" s="9" t="s">
        <v>1061</v>
      </c>
      <c r="B21" s="151" t="s">
        <v>1062</v>
      </c>
      <c r="C21" s="152"/>
      <c r="D21" s="27"/>
      <c r="E21" s="27">
        <v>30749.08</v>
      </c>
    </row>
    <row r="22" spans="1:5" ht="25.5" customHeight="1" x14ac:dyDescent="0.25">
      <c r="A22" s="9" t="s">
        <v>142</v>
      </c>
      <c r="B22" s="150" t="s">
        <v>143</v>
      </c>
      <c r="C22" s="150"/>
      <c r="D22" s="27">
        <v>589000</v>
      </c>
      <c r="E22" s="27">
        <f>E23</f>
        <v>185430.31</v>
      </c>
    </row>
    <row r="23" spans="1:5" ht="66.75" customHeight="1" x14ac:dyDescent="0.25">
      <c r="A23" s="11" t="s">
        <v>144</v>
      </c>
      <c r="B23" s="149" t="s">
        <v>145</v>
      </c>
      <c r="C23" s="149"/>
      <c r="D23" s="28">
        <v>589000</v>
      </c>
      <c r="E23" s="28">
        <v>185430.31</v>
      </c>
    </row>
    <row r="24" spans="1:5" ht="42.6" customHeight="1" x14ac:dyDescent="0.25">
      <c r="A24" s="9" t="s">
        <v>146</v>
      </c>
      <c r="B24" s="150" t="s">
        <v>147</v>
      </c>
      <c r="C24" s="150"/>
      <c r="D24" s="27">
        <v>7599000</v>
      </c>
      <c r="E24" s="27">
        <f>E25</f>
        <v>6695415.7400000002</v>
      </c>
    </row>
    <row r="25" spans="1:5" ht="118.5" customHeight="1" x14ac:dyDescent="0.25">
      <c r="A25" s="11" t="s">
        <v>148</v>
      </c>
      <c r="B25" s="149" t="s">
        <v>149</v>
      </c>
      <c r="C25" s="149"/>
      <c r="D25" s="28">
        <v>7599000</v>
      </c>
      <c r="E25" s="28">
        <v>6695415.7400000002</v>
      </c>
    </row>
    <row r="26" spans="1:5" ht="56.25" hidden="1" customHeight="1" x14ac:dyDescent="0.3">
      <c r="A26" s="9" t="s">
        <v>150</v>
      </c>
      <c r="B26" s="150" t="s">
        <v>151</v>
      </c>
      <c r="C26" s="150"/>
      <c r="D26" s="27">
        <v>326000</v>
      </c>
      <c r="E26" s="27">
        <f>E27</f>
        <v>0</v>
      </c>
    </row>
    <row r="27" spans="1:5" ht="38.450000000000003" hidden="1" customHeight="1" x14ac:dyDescent="0.3">
      <c r="A27" s="9" t="s">
        <v>152</v>
      </c>
      <c r="B27" s="150" t="s">
        <v>153</v>
      </c>
      <c r="C27" s="150"/>
      <c r="D27" s="27">
        <v>326000</v>
      </c>
      <c r="E27" s="27">
        <f>E28</f>
        <v>0</v>
      </c>
    </row>
    <row r="28" spans="1:5" ht="99.95" hidden="1" customHeight="1" x14ac:dyDescent="0.3">
      <c r="A28" s="11" t="s">
        <v>154</v>
      </c>
      <c r="B28" s="149" t="s">
        <v>155</v>
      </c>
      <c r="C28" s="149"/>
      <c r="D28" s="28">
        <v>326000</v>
      </c>
      <c r="E28" s="28">
        <v>0</v>
      </c>
    </row>
    <row r="29" spans="1:5" ht="19.5" customHeight="1" x14ac:dyDescent="0.25">
      <c r="A29" s="9" t="s">
        <v>156</v>
      </c>
      <c r="B29" s="150" t="s">
        <v>157</v>
      </c>
      <c r="C29" s="150"/>
      <c r="D29" s="27">
        <v>8789000</v>
      </c>
      <c r="E29" s="27">
        <f>E30</f>
        <v>4774623.8099999996</v>
      </c>
    </row>
    <row r="30" spans="1:5" ht="49.7" customHeight="1" x14ac:dyDescent="0.25">
      <c r="A30" s="9" t="s">
        <v>158</v>
      </c>
      <c r="B30" s="150" t="s">
        <v>159</v>
      </c>
      <c r="C30" s="150"/>
      <c r="D30" s="27">
        <v>8789000</v>
      </c>
      <c r="E30" s="27">
        <v>4774623.8099999996</v>
      </c>
    </row>
    <row r="31" spans="1:5" ht="117.95" hidden="1" customHeight="1" x14ac:dyDescent="0.3">
      <c r="A31" s="11" t="s">
        <v>160</v>
      </c>
      <c r="B31" s="149" t="s">
        <v>161</v>
      </c>
      <c r="C31" s="149"/>
      <c r="D31" s="28">
        <v>8754000</v>
      </c>
      <c r="E31" s="28">
        <v>1916214.48</v>
      </c>
    </row>
    <row r="32" spans="1:5" ht="147" hidden="1" customHeight="1" x14ac:dyDescent="0.3">
      <c r="A32" s="11" t="s">
        <v>162</v>
      </c>
      <c r="B32" s="149" t="s">
        <v>163</v>
      </c>
      <c r="C32" s="149"/>
      <c r="D32" s="28">
        <v>35000</v>
      </c>
      <c r="E32" s="28">
        <v>143261.43</v>
      </c>
    </row>
    <row r="33" spans="1:5" ht="70.150000000000006" customHeight="1" x14ac:dyDescent="0.25">
      <c r="A33" s="9" t="s">
        <v>164</v>
      </c>
      <c r="B33" s="150" t="s">
        <v>165</v>
      </c>
      <c r="C33" s="150"/>
      <c r="D33" s="27">
        <v>8769890</v>
      </c>
      <c r="E33" s="27">
        <f>E34+E35+E36+E37+E38+E39</f>
        <v>8111541.3500000006</v>
      </c>
    </row>
    <row r="34" spans="1:5" ht="117" hidden="1" customHeight="1" x14ac:dyDescent="0.3">
      <c r="A34" s="11" t="s">
        <v>166</v>
      </c>
      <c r="B34" s="149" t="s">
        <v>167</v>
      </c>
      <c r="C34" s="149"/>
      <c r="D34" s="28">
        <v>30000</v>
      </c>
      <c r="E34" s="28">
        <v>0</v>
      </c>
    </row>
    <row r="35" spans="1:5" ht="122.45" customHeight="1" x14ac:dyDescent="0.25">
      <c r="A35" s="11" t="s">
        <v>168</v>
      </c>
      <c r="B35" s="149" t="s">
        <v>169</v>
      </c>
      <c r="C35" s="149"/>
      <c r="D35" s="28">
        <v>3600000</v>
      </c>
      <c r="E35" s="28">
        <v>2749940.91</v>
      </c>
    </row>
    <row r="36" spans="1:5" ht="112.7" customHeight="1" x14ac:dyDescent="0.25">
      <c r="A36" s="11" t="s">
        <v>170</v>
      </c>
      <c r="B36" s="149" t="s">
        <v>171</v>
      </c>
      <c r="C36" s="149"/>
      <c r="D36" s="28">
        <v>3250000</v>
      </c>
      <c r="E36" s="28">
        <v>3114912.65</v>
      </c>
    </row>
    <row r="37" spans="1:5" ht="110.1" customHeight="1" x14ac:dyDescent="0.25">
      <c r="A37" s="11" t="s">
        <v>1063</v>
      </c>
      <c r="B37" s="153" t="s">
        <v>1064</v>
      </c>
      <c r="C37" s="154"/>
      <c r="D37" s="28"/>
      <c r="E37" s="28">
        <v>19732.78</v>
      </c>
    </row>
    <row r="38" spans="1:5" ht="53.1" customHeight="1" x14ac:dyDescent="0.25">
      <c r="A38" s="11" t="s">
        <v>172</v>
      </c>
      <c r="B38" s="149" t="s">
        <v>173</v>
      </c>
      <c r="C38" s="149"/>
      <c r="D38" s="28">
        <v>1400000</v>
      </c>
      <c r="E38" s="28">
        <v>1982011.01</v>
      </c>
    </row>
    <row r="39" spans="1:5" ht="166.35" customHeight="1" x14ac:dyDescent="0.25">
      <c r="A39" s="11" t="s">
        <v>174</v>
      </c>
      <c r="B39" s="149" t="s">
        <v>175</v>
      </c>
      <c r="C39" s="149"/>
      <c r="D39" s="28">
        <v>489890</v>
      </c>
      <c r="E39" s="28">
        <v>244944</v>
      </c>
    </row>
    <row r="40" spans="1:5" ht="38.450000000000003" customHeight="1" x14ac:dyDescent="0.25">
      <c r="A40" s="9" t="s">
        <v>176</v>
      </c>
      <c r="B40" s="150" t="s">
        <v>177</v>
      </c>
      <c r="C40" s="150"/>
      <c r="D40" s="27">
        <v>2134000</v>
      </c>
      <c r="E40" s="27">
        <f>E41</f>
        <v>2349457.2000000002</v>
      </c>
    </row>
    <row r="41" spans="1:5" ht="38.450000000000003" customHeight="1" x14ac:dyDescent="0.25">
      <c r="A41" s="9" t="s">
        <v>178</v>
      </c>
      <c r="B41" s="150" t="s">
        <v>179</v>
      </c>
      <c r="C41" s="150"/>
      <c r="D41" s="27">
        <v>2134000</v>
      </c>
      <c r="E41" s="27">
        <v>2349457.2000000002</v>
      </c>
    </row>
    <row r="42" spans="1:5" ht="154.15" hidden="1" customHeight="1" x14ac:dyDescent="0.3">
      <c r="A42" s="11" t="s">
        <v>180</v>
      </c>
      <c r="B42" s="149" t="s">
        <v>181</v>
      </c>
      <c r="C42" s="149"/>
      <c r="D42" s="28">
        <v>427000</v>
      </c>
      <c r="E42" s="28"/>
    </row>
    <row r="43" spans="1:5" ht="134.65" hidden="1" customHeight="1" x14ac:dyDescent="0.3">
      <c r="A43" s="11" t="s">
        <v>182</v>
      </c>
      <c r="B43" s="149" t="s">
        <v>183</v>
      </c>
      <c r="C43" s="149"/>
      <c r="D43" s="28">
        <v>47000</v>
      </c>
      <c r="E43" s="28"/>
    </row>
    <row r="44" spans="1:5" ht="115.5" hidden="1" customHeight="1" x14ac:dyDescent="0.3">
      <c r="A44" s="11" t="s">
        <v>184</v>
      </c>
      <c r="B44" s="149" t="s">
        <v>185</v>
      </c>
      <c r="C44" s="149"/>
      <c r="D44" s="28">
        <v>1206000</v>
      </c>
      <c r="E44" s="28"/>
    </row>
    <row r="45" spans="1:5" ht="115.5" hidden="1" customHeight="1" x14ac:dyDescent="0.3">
      <c r="A45" s="11" t="s">
        <v>186</v>
      </c>
      <c r="B45" s="149" t="s">
        <v>187</v>
      </c>
      <c r="C45" s="149"/>
      <c r="D45" s="28">
        <v>454000</v>
      </c>
      <c r="E45" s="28"/>
    </row>
    <row r="46" spans="1:5" ht="52.5" customHeight="1" x14ac:dyDescent="0.25">
      <c r="A46" s="9" t="s">
        <v>188</v>
      </c>
      <c r="B46" s="150" t="s">
        <v>189</v>
      </c>
      <c r="C46" s="150"/>
      <c r="D46" s="27">
        <v>56890000</v>
      </c>
      <c r="E46" s="27">
        <v>26785938.620000001</v>
      </c>
    </row>
    <row r="47" spans="1:5" ht="134.65" hidden="1" customHeight="1" x14ac:dyDescent="0.3">
      <c r="A47" s="11" t="s">
        <v>190</v>
      </c>
      <c r="B47" s="149" t="s">
        <v>191</v>
      </c>
      <c r="C47" s="149"/>
      <c r="D47" s="28">
        <v>4300000</v>
      </c>
      <c r="E47" s="28"/>
    </row>
    <row r="48" spans="1:5" ht="134.65" hidden="1" customHeight="1" x14ac:dyDescent="0.3">
      <c r="A48" s="11" t="s">
        <v>192</v>
      </c>
      <c r="B48" s="149" t="s">
        <v>193</v>
      </c>
      <c r="C48" s="149"/>
      <c r="D48" s="28">
        <v>49000000</v>
      </c>
      <c r="E48" s="28"/>
    </row>
    <row r="49" spans="1:5" ht="134.65" hidden="1" customHeight="1" x14ac:dyDescent="0.3">
      <c r="A49" s="11" t="s">
        <v>194</v>
      </c>
      <c r="B49" s="149" t="s">
        <v>195</v>
      </c>
      <c r="C49" s="149"/>
      <c r="D49" s="28">
        <v>920000</v>
      </c>
      <c r="E49" s="28"/>
    </row>
    <row r="50" spans="1:5" ht="134.65" hidden="1" customHeight="1" x14ac:dyDescent="0.3">
      <c r="A50" s="11" t="s">
        <v>196</v>
      </c>
      <c r="B50" s="149" t="s">
        <v>197</v>
      </c>
      <c r="C50" s="149"/>
      <c r="D50" s="28">
        <v>80000</v>
      </c>
      <c r="E50" s="28"/>
    </row>
    <row r="51" spans="1:5" ht="115.5" hidden="1" customHeight="1" x14ac:dyDescent="0.3">
      <c r="A51" s="11" t="s">
        <v>198</v>
      </c>
      <c r="B51" s="149" t="s">
        <v>199</v>
      </c>
      <c r="C51" s="149"/>
      <c r="D51" s="28">
        <v>200000</v>
      </c>
      <c r="E51" s="28"/>
    </row>
    <row r="52" spans="1:5" ht="115.5" hidden="1" customHeight="1" x14ac:dyDescent="0.3">
      <c r="A52" s="11" t="s">
        <v>200</v>
      </c>
      <c r="B52" s="149" t="s">
        <v>201</v>
      </c>
      <c r="C52" s="149"/>
      <c r="D52" s="28">
        <v>300000</v>
      </c>
      <c r="E52" s="28"/>
    </row>
    <row r="53" spans="1:5" ht="115.5" hidden="1" customHeight="1" x14ac:dyDescent="0.3">
      <c r="A53" s="11" t="s">
        <v>202</v>
      </c>
      <c r="B53" s="149" t="s">
        <v>203</v>
      </c>
      <c r="C53" s="149"/>
      <c r="D53" s="28">
        <v>200000</v>
      </c>
      <c r="E53" s="28"/>
    </row>
    <row r="54" spans="1:5" ht="115.5" hidden="1" customHeight="1" x14ac:dyDescent="0.3">
      <c r="A54" s="11" t="s">
        <v>204</v>
      </c>
      <c r="B54" s="149" t="s">
        <v>205</v>
      </c>
      <c r="C54" s="149"/>
      <c r="D54" s="28">
        <v>200000</v>
      </c>
      <c r="E54" s="28"/>
    </row>
    <row r="55" spans="1:5" ht="115.5" hidden="1" customHeight="1" x14ac:dyDescent="0.3">
      <c r="A55" s="11" t="s">
        <v>206</v>
      </c>
      <c r="B55" s="149" t="s">
        <v>207</v>
      </c>
      <c r="C55" s="149"/>
      <c r="D55" s="28">
        <v>300000</v>
      </c>
      <c r="E55" s="28"/>
    </row>
    <row r="56" spans="1:5" ht="115.5" hidden="1" customHeight="1" x14ac:dyDescent="0.3">
      <c r="A56" s="11" t="s">
        <v>208</v>
      </c>
      <c r="B56" s="149" t="s">
        <v>209</v>
      </c>
      <c r="C56" s="149"/>
      <c r="D56" s="28">
        <v>610000</v>
      </c>
      <c r="E56" s="28"/>
    </row>
    <row r="57" spans="1:5" ht="115.5" hidden="1" customHeight="1" x14ac:dyDescent="0.3">
      <c r="A57" s="11" t="s">
        <v>210</v>
      </c>
      <c r="B57" s="149" t="s">
        <v>211</v>
      </c>
      <c r="C57" s="149"/>
      <c r="D57" s="28">
        <v>500000</v>
      </c>
      <c r="E57" s="28"/>
    </row>
    <row r="58" spans="1:5" ht="115.5" hidden="1" customHeight="1" x14ac:dyDescent="0.3">
      <c r="A58" s="11" t="s">
        <v>212</v>
      </c>
      <c r="B58" s="149" t="s">
        <v>213</v>
      </c>
      <c r="C58" s="149"/>
      <c r="D58" s="28">
        <v>280000</v>
      </c>
      <c r="E58" s="28"/>
    </row>
    <row r="59" spans="1:5" ht="51.75" customHeight="1" x14ac:dyDescent="0.25">
      <c r="A59" s="9" t="s">
        <v>214</v>
      </c>
      <c r="B59" s="150" t="s">
        <v>215</v>
      </c>
      <c r="C59" s="150"/>
      <c r="D59" s="27">
        <v>16800000</v>
      </c>
      <c r="E59" s="27">
        <f>E60+E61+E62+E63</f>
        <v>23547361.479999997</v>
      </c>
    </row>
    <row r="60" spans="1:5" ht="140.1" customHeight="1" x14ac:dyDescent="0.25">
      <c r="A60" s="11" t="s">
        <v>216</v>
      </c>
      <c r="B60" s="149" t="s">
        <v>217</v>
      </c>
      <c r="C60" s="149"/>
      <c r="D60" s="28">
        <v>12300000</v>
      </c>
      <c r="E60" s="28">
        <v>15202610</v>
      </c>
    </row>
    <row r="61" spans="1:5" ht="102" customHeight="1" x14ac:dyDescent="0.25">
      <c r="A61" s="11" t="s">
        <v>218</v>
      </c>
      <c r="B61" s="149" t="s">
        <v>219</v>
      </c>
      <c r="C61" s="149"/>
      <c r="D61" s="28">
        <v>1500000</v>
      </c>
      <c r="E61" s="28">
        <v>2509253.4700000002</v>
      </c>
    </row>
    <row r="62" spans="1:5" ht="66.75" customHeight="1" x14ac:dyDescent="0.25">
      <c r="A62" s="11" t="s">
        <v>220</v>
      </c>
      <c r="B62" s="149" t="s">
        <v>221</v>
      </c>
      <c r="C62" s="149"/>
      <c r="D62" s="28">
        <v>1500000</v>
      </c>
      <c r="E62" s="28">
        <v>4485498.01</v>
      </c>
    </row>
    <row r="63" spans="1:5" ht="81.95" customHeight="1" x14ac:dyDescent="0.25">
      <c r="A63" s="11" t="s">
        <v>222</v>
      </c>
      <c r="B63" s="149" t="s">
        <v>223</v>
      </c>
      <c r="C63" s="149"/>
      <c r="D63" s="28">
        <v>1500000</v>
      </c>
      <c r="E63" s="28">
        <v>1350000</v>
      </c>
    </row>
    <row r="64" spans="1:5" ht="38.450000000000003" customHeight="1" x14ac:dyDescent="0.25">
      <c r="A64" s="9" t="s">
        <v>224</v>
      </c>
      <c r="B64" s="150" t="s">
        <v>225</v>
      </c>
      <c r="C64" s="150"/>
      <c r="D64" s="27">
        <v>1671970</v>
      </c>
      <c r="E64" s="27">
        <v>1368894.59</v>
      </c>
    </row>
    <row r="65" spans="1:5" ht="32.25" hidden="1" customHeight="1" x14ac:dyDescent="0.3">
      <c r="A65" s="9" t="s">
        <v>226</v>
      </c>
      <c r="B65" s="150" t="s">
        <v>227</v>
      </c>
      <c r="C65" s="150"/>
      <c r="D65" s="27">
        <v>759920</v>
      </c>
      <c r="E65" s="27">
        <v>303083.88</v>
      </c>
    </row>
    <row r="66" spans="1:5" ht="32.25" hidden="1" customHeight="1" x14ac:dyDescent="0.3">
      <c r="A66" s="11" t="s">
        <v>228</v>
      </c>
      <c r="B66" s="149" t="s">
        <v>229</v>
      </c>
      <c r="C66" s="149"/>
      <c r="D66" s="28">
        <v>4500</v>
      </c>
      <c r="E66" s="28"/>
    </row>
    <row r="67" spans="1:5" ht="32.25" hidden="1" customHeight="1" x14ac:dyDescent="0.3">
      <c r="A67" s="11" t="s">
        <v>230</v>
      </c>
      <c r="B67" s="149" t="s">
        <v>229</v>
      </c>
      <c r="C67" s="149"/>
      <c r="D67" s="28">
        <v>833</v>
      </c>
      <c r="E67" s="28"/>
    </row>
    <row r="68" spans="1:5" ht="32.25" hidden="1" customHeight="1" x14ac:dyDescent="0.3">
      <c r="A68" s="11" t="s">
        <v>231</v>
      </c>
      <c r="B68" s="149" t="s">
        <v>232</v>
      </c>
      <c r="C68" s="149"/>
      <c r="D68" s="28">
        <v>1000</v>
      </c>
      <c r="E68" s="28"/>
    </row>
    <row r="69" spans="1:5" ht="32.25" hidden="1" customHeight="1" x14ac:dyDescent="0.3">
      <c r="A69" s="11" t="s">
        <v>233</v>
      </c>
      <c r="B69" s="149" t="s">
        <v>234</v>
      </c>
      <c r="C69" s="149"/>
      <c r="D69" s="28">
        <v>19812</v>
      </c>
      <c r="E69" s="28"/>
    </row>
    <row r="70" spans="1:5" ht="32.25" hidden="1" customHeight="1" x14ac:dyDescent="0.3">
      <c r="A70" s="11" t="s">
        <v>235</v>
      </c>
      <c r="B70" s="149" t="s">
        <v>236</v>
      </c>
      <c r="C70" s="149"/>
      <c r="D70" s="28">
        <v>833</v>
      </c>
      <c r="E70" s="28"/>
    </row>
    <row r="71" spans="1:5" ht="32.25" hidden="1" customHeight="1" x14ac:dyDescent="0.3">
      <c r="A71" s="11" t="s">
        <v>237</v>
      </c>
      <c r="B71" s="149" t="s">
        <v>238</v>
      </c>
      <c r="C71" s="149"/>
      <c r="D71" s="28">
        <v>6560</v>
      </c>
      <c r="E71" s="28"/>
    </row>
    <row r="72" spans="1:5" ht="32.25" hidden="1" customHeight="1" x14ac:dyDescent="0.3">
      <c r="A72" s="11" t="s">
        <v>239</v>
      </c>
      <c r="B72" s="149" t="s">
        <v>240</v>
      </c>
      <c r="C72" s="149"/>
      <c r="D72" s="28">
        <v>5000</v>
      </c>
      <c r="E72" s="28"/>
    </row>
    <row r="73" spans="1:5" ht="32.25" hidden="1" customHeight="1" x14ac:dyDescent="0.3">
      <c r="A73" s="11" t="s">
        <v>241</v>
      </c>
      <c r="B73" s="149" t="s">
        <v>240</v>
      </c>
      <c r="C73" s="149"/>
      <c r="D73" s="28">
        <v>63781</v>
      </c>
      <c r="E73" s="28"/>
    </row>
    <row r="74" spans="1:5" ht="32.25" hidden="1" customHeight="1" x14ac:dyDescent="0.3">
      <c r="A74" s="11" t="s">
        <v>242</v>
      </c>
      <c r="B74" s="149" t="s">
        <v>243</v>
      </c>
      <c r="C74" s="149"/>
      <c r="D74" s="28">
        <v>500</v>
      </c>
      <c r="E74" s="28"/>
    </row>
    <row r="75" spans="1:5" ht="32.25" hidden="1" customHeight="1" x14ac:dyDescent="0.3">
      <c r="A75" s="11" t="s">
        <v>244</v>
      </c>
      <c r="B75" s="149" t="s">
        <v>245</v>
      </c>
      <c r="C75" s="149"/>
      <c r="D75" s="28">
        <v>500</v>
      </c>
      <c r="E75" s="28"/>
    </row>
    <row r="76" spans="1:5" ht="32.25" hidden="1" customHeight="1" x14ac:dyDescent="0.3">
      <c r="A76" s="11" t="s">
        <v>246</v>
      </c>
      <c r="B76" s="149" t="s">
        <v>245</v>
      </c>
      <c r="C76" s="149"/>
      <c r="D76" s="28">
        <v>1388</v>
      </c>
      <c r="E76" s="28"/>
    </row>
    <row r="77" spans="1:5" ht="32.25" hidden="1" customHeight="1" x14ac:dyDescent="0.3">
      <c r="A77" s="11" t="s">
        <v>247</v>
      </c>
      <c r="B77" s="149" t="s">
        <v>248</v>
      </c>
      <c r="C77" s="149"/>
      <c r="D77" s="28">
        <v>18510</v>
      </c>
      <c r="E77" s="28"/>
    </row>
    <row r="78" spans="1:5" ht="32.25" hidden="1" customHeight="1" x14ac:dyDescent="0.3">
      <c r="A78" s="11" t="s">
        <v>249</v>
      </c>
      <c r="B78" s="149" t="s">
        <v>250</v>
      </c>
      <c r="C78" s="149"/>
      <c r="D78" s="28">
        <v>2833</v>
      </c>
      <c r="E78" s="28"/>
    </row>
    <row r="79" spans="1:5" ht="32.25" hidden="1" customHeight="1" x14ac:dyDescent="0.3">
      <c r="A79" s="11" t="s">
        <v>251</v>
      </c>
      <c r="B79" s="149" t="s">
        <v>252</v>
      </c>
      <c r="C79" s="149"/>
      <c r="D79" s="28">
        <v>3360</v>
      </c>
      <c r="E79" s="28"/>
    </row>
    <row r="80" spans="1:5" ht="32.25" hidden="1" customHeight="1" x14ac:dyDescent="0.3">
      <c r="A80" s="11" t="s">
        <v>253</v>
      </c>
      <c r="B80" s="149" t="s">
        <v>254</v>
      </c>
      <c r="C80" s="149"/>
      <c r="D80" s="28">
        <v>10000</v>
      </c>
      <c r="E80" s="28"/>
    </row>
    <row r="81" spans="1:5" ht="32.25" hidden="1" customHeight="1" x14ac:dyDescent="0.3">
      <c r="A81" s="11" t="s">
        <v>255</v>
      </c>
      <c r="B81" s="149" t="s">
        <v>256</v>
      </c>
      <c r="C81" s="149"/>
      <c r="D81" s="28">
        <v>28000</v>
      </c>
      <c r="E81" s="28"/>
    </row>
    <row r="82" spans="1:5" ht="32.25" hidden="1" customHeight="1" x14ac:dyDescent="0.3">
      <c r="A82" s="11" t="s">
        <v>257</v>
      </c>
      <c r="B82" s="149" t="s">
        <v>258</v>
      </c>
      <c r="C82" s="149"/>
      <c r="D82" s="28">
        <v>150</v>
      </c>
      <c r="E82" s="28"/>
    </row>
    <row r="83" spans="1:5" ht="32.25" hidden="1" customHeight="1" x14ac:dyDescent="0.3">
      <c r="A83" s="11" t="s">
        <v>259</v>
      </c>
      <c r="B83" s="149" t="s">
        <v>260</v>
      </c>
      <c r="C83" s="149"/>
      <c r="D83" s="28">
        <v>1000</v>
      </c>
      <c r="E83" s="28"/>
    </row>
    <row r="84" spans="1:5" ht="32.25" hidden="1" customHeight="1" x14ac:dyDescent="0.3">
      <c r="A84" s="11" t="s">
        <v>261</v>
      </c>
      <c r="B84" s="149" t="s">
        <v>262</v>
      </c>
      <c r="C84" s="149"/>
      <c r="D84" s="28">
        <v>4000</v>
      </c>
      <c r="E84" s="28"/>
    </row>
    <row r="85" spans="1:5" ht="32.25" hidden="1" customHeight="1" x14ac:dyDescent="0.3">
      <c r="A85" s="11" t="s">
        <v>263</v>
      </c>
      <c r="B85" s="149" t="s">
        <v>264</v>
      </c>
      <c r="C85" s="149"/>
      <c r="D85" s="28">
        <v>500</v>
      </c>
      <c r="E85" s="28"/>
    </row>
    <row r="86" spans="1:5" ht="32.25" hidden="1" customHeight="1" x14ac:dyDescent="0.3">
      <c r="A86" s="11" t="s">
        <v>265</v>
      </c>
      <c r="B86" s="149" t="s">
        <v>266</v>
      </c>
      <c r="C86" s="149"/>
      <c r="D86" s="28">
        <v>200</v>
      </c>
      <c r="E86" s="28"/>
    </row>
    <row r="87" spans="1:5" ht="32.25" hidden="1" customHeight="1" x14ac:dyDescent="0.3">
      <c r="A87" s="11" t="s">
        <v>267</v>
      </c>
      <c r="B87" s="149" t="s">
        <v>268</v>
      </c>
      <c r="C87" s="149"/>
      <c r="D87" s="28">
        <v>1000</v>
      </c>
      <c r="E87" s="28"/>
    </row>
    <row r="88" spans="1:5" ht="32.25" hidden="1" customHeight="1" x14ac:dyDescent="0.3">
      <c r="A88" s="11" t="s">
        <v>269</v>
      </c>
      <c r="B88" s="149" t="s">
        <v>270</v>
      </c>
      <c r="C88" s="149"/>
      <c r="D88" s="28">
        <v>2000</v>
      </c>
      <c r="E88" s="28"/>
    </row>
    <row r="89" spans="1:5" ht="32.25" hidden="1" customHeight="1" x14ac:dyDescent="0.3">
      <c r="A89" s="11" t="s">
        <v>271</v>
      </c>
      <c r="B89" s="149" t="s">
        <v>272</v>
      </c>
      <c r="C89" s="149"/>
      <c r="D89" s="28">
        <v>86000</v>
      </c>
      <c r="E89" s="28"/>
    </row>
    <row r="90" spans="1:5" ht="32.25" hidden="1" customHeight="1" x14ac:dyDescent="0.3">
      <c r="A90" s="11" t="s">
        <v>273</v>
      </c>
      <c r="B90" s="149" t="s">
        <v>274</v>
      </c>
      <c r="C90" s="149"/>
      <c r="D90" s="28">
        <v>2500</v>
      </c>
      <c r="E90" s="28"/>
    </row>
    <row r="91" spans="1:5" ht="32.25" hidden="1" customHeight="1" x14ac:dyDescent="0.3">
      <c r="A91" s="11" t="s">
        <v>275</v>
      </c>
      <c r="B91" s="149" t="s">
        <v>276</v>
      </c>
      <c r="C91" s="149"/>
      <c r="D91" s="28">
        <v>35000</v>
      </c>
      <c r="E91" s="28"/>
    </row>
    <row r="92" spans="1:5" ht="32.25" hidden="1" customHeight="1" x14ac:dyDescent="0.3">
      <c r="A92" s="11" t="s">
        <v>277</v>
      </c>
      <c r="B92" s="149" t="s">
        <v>278</v>
      </c>
      <c r="C92" s="149"/>
      <c r="D92" s="28">
        <v>2000</v>
      </c>
      <c r="E92" s="28"/>
    </row>
    <row r="93" spans="1:5" ht="32.25" hidden="1" customHeight="1" x14ac:dyDescent="0.3">
      <c r="A93" s="11" t="s">
        <v>279</v>
      </c>
      <c r="B93" s="149" t="s">
        <v>280</v>
      </c>
      <c r="C93" s="149"/>
      <c r="D93" s="28">
        <v>7210</v>
      </c>
      <c r="E93" s="28"/>
    </row>
    <row r="94" spans="1:5" ht="32.25" hidden="1" customHeight="1" x14ac:dyDescent="0.3">
      <c r="A94" s="11" t="s">
        <v>281</v>
      </c>
      <c r="B94" s="149" t="s">
        <v>282</v>
      </c>
      <c r="C94" s="149"/>
      <c r="D94" s="28">
        <v>1700</v>
      </c>
      <c r="E94" s="28"/>
    </row>
    <row r="95" spans="1:5" ht="32.25" hidden="1" customHeight="1" x14ac:dyDescent="0.3">
      <c r="A95" s="11" t="s">
        <v>283</v>
      </c>
      <c r="B95" s="149" t="s">
        <v>284</v>
      </c>
      <c r="C95" s="149"/>
      <c r="D95" s="28">
        <v>55000</v>
      </c>
      <c r="E95" s="28"/>
    </row>
    <row r="96" spans="1:5" ht="32.25" hidden="1" customHeight="1" x14ac:dyDescent="0.3">
      <c r="A96" s="11" t="s">
        <v>285</v>
      </c>
      <c r="B96" s="149" t="s">
        <v>286</v>
      </c>
      <c r="C96" s="149"/>
      <c r="D96" s="28">
        <v>2500</v>
      </c>
      <c r="E96" s="28"/>
    </row>
    <row r="97" spans="1:5" ht="32.25" hidden="1" customHeight="1" x14ac:dyDescent="0.3">
      <c r="A97" s="11" t="s">
        <v>287</v>
      </c>
      <c r="B97" s="149" t="s">
        <v>288</v>
      </c>
      <c r="C97" s="149"/>
      <c r="D97" s="28">
        <v>4000</v>
      </c>
      <c r="E97" s="28"/>
    </row>
    <row r="98" spans="1:5" ht="32.25" hidden="1" customHeight="1" x14ac:dyDescent="0.3">
      <c r="A98" s="11" t="s">
        <v>289</v>
      </c>
      <c r="B98" s="149" t="s">
        <v>288</v>
      </c>
      <c r="C98" s="149"/>
      <c r="D98" s="28">
        <v>750</v>
      </c>
      <c r="E98" s="28"/>
    </row>
    <row r="99" spans="1:5" ht="32.25" hidden="1" customHeight="1" x14ac:dyDescent="0.3">
      <c r="A99" s="11" t="s">
        <v>290</v>
      </c>
      <c r="B99" s="149" t="s">
        <v>291</v>
      </c>
      <c r="C99" s="149"/>
      <c r="D99" s="28">
        <v>3000</v>
      </c>
      <c r="E99" s="28"/>
    </row>
    <row r="100" spans="1:5" ht="32.25" hidden="1" customHeight="1" x14ac:dyDescent="0.3">
      <c r="A100" s="11" t="s">
        <v>292</v>
      </c>
      <c r="B100" s="149" t="s">
        <v>291</v>
      </c>
      <c r="C100" s="149"/>
      <c r="D100" s="28">
        <v>346000</v>
      </c>
      <c r="E100" s="28"/>
    </row>
    <row r="101" spans="1:5" ht="32.25" hidden="1" customHeight="1" x14ac:dyDescent="0.3">
      <c r="A101" s="11" t="s">
        <v>293</v>
      </c>
      <c r="B101" s="149" t="s">
        <v>294</v>
      </c>
      <c r="C101" s="149"/>
      <c r="D101" s="28">
        <v>38000</v>
      </c>
      <c r="E101" s="28"/>
    </row>
    <row r="102" spans="1:5" ht="32.25" hidden="1" customHeight="1" x14ac:dyDescent="0.3">
      <c r="A102" s="11" t="s">
        <v>295</v>
      </c>
      <c r="B102" s="149" t="s">
        <v>296</v>
      </c>
      <c r="C102" s="149"/>
      <c r="D102" s="28">
        <v>250000</v>
      </c>
      <c r="E102" s="28">
        <v>4018.97</v>
      </c>
    </row>
    <row r="103" spans="1:5" ht="32.25" hidden="1" customHeight="1" x14ac:dyDescent="0.3">
      <c r="A103" s="11" t="s">
        <v>297</v>
      </c>
      <c r="B103" s="149" t="s">
        <v>298</v>
      </c>
      <c r="C103" s="149"/>
      <c r="D103" s="28">
        <v>71300</v>
      </c>
      <c r="E103" s="28"/>
    </row>
    <row r="104" spans="1:5" ht="32.25" hidden="1" customHeight="1" x14ac:dyDescent="0.3">
      <c r="A104" s="9" t="s">
        <v>299</v>
      </c>
      <c r="B104" s="150" t="s">
        <v>300</v>
      </c>
      <c r="C104" s="150"/>
      <c r="D104" s="27">
        <v>590750</v>
      </c>
      <c r="E104" s="27">
        <v>262319.78000000003</v>
      </c>
    </row>
    <row r="105" spans="1:5" ht="32.25" hidden="1" customHeight="1" x14ac:dyDescent="0.3">
      <c r="A105" s="11" t="s">
        <v>301</v>
      </c>
      <c r="B105" s="149" t="s">
        <v>302</v>
      </c>
      <c r="C105" s="149"/>
      <c r="D105" s="28">
        <v>590750</v>
      </c>
      <c r="E105" s="28"/>
    </row>
    <row r="106" spans="1:5" ht="32.25" customHeight="1" x14ac:dyDescent="0.25">
      <c r="A106" s="9" t="s">
        <v>1065</v>
      </c>
      <c r="B106" s="155" t="s">
        <v>1066</v>
      </c>
      <c r="C106" s="156"/>
      <c r="D106" s="28"/>
      <c r="E106" s="28">
        <v>79973.570000000007</v>
      </c>
    </row>
    <row r="107" spans="1:5" ht="23.25" customHeight="1" x14ac:dyDescent="0.25">
      <c r="A107" s="9" t="s">
        <v>303</v>
      </c>
      <c r="B107" s="150" t="s">
        <v>304</v>
      </c>
      <c r="C107" s="150"/>
      <c r="D107" s="27">
        <v>2528699771</v>
      </c>
      <c r="E107" s="27">
        <f>E108+E190+E191</f>
        <v>1301213616.9700003</v>
      </c>
    </row>
    <row r="108" spans="1:5" ht="72" customHeight="1" x14ac:dyDescent="0.25">
      <c r="A108" s="9" t="s">
        <v>305</v>
      </c>
      <c r="B108" s="150" t="s">
        <v>7</v>
      </c>
      <c r="C108" s="150"/>
      <c r="D108" s="27">
        <v>2528699771</v>
      </c>
      <c r="E108" s="27">
        <f>E109+E114+E130+E156</f>
        <v>1301523305.46</v>
      </c>
    </row>
    <row r="109" spans="1:5" ht="38.450000000000003" customHeight="1" x14ac:dyDescent="0.25">
      <c r="A109" s="9" t="s">
        <v>306</v>
      </c>
      <c r="B109" s="150" t="s">
        <v>307</v>
      </c>
      <c r="C109" s="150"/>
      <c r="D109" s="27">
        <v>559844326</v>
      </c>
      <c r="E109" s="27">
        <f>E110+E111</f>
        <v>269630830</v>
      </c>
    </row>
    <row r="110" spans="1:5" ht="77.099999999999994" customHeight="1" x14ac:dyDescent="0.25">
      <c r="A110" s="11" t="s">
        <v>308</v>
      </c>
      <c r="B110" s="149" t="s">
        <v>309</v>
      </c>
      <c r="C110" s="149"/>
      <c r="D110" s="28">
        <v>505557000</v>
      </c>
      <c r="E110" s="28">
        <v>252780000</v>
      </c>
    </row>
    <row r="111" spans="1:5" ht="38.450000000000003" customHeight="1" x14ac:dyDescent="0.25">
      <c r="A111" s="9" t="s">
        <v>310</v>
      </c>
      <c r="B111" s="150" t="s">
        <v>311</v>
      </c>
      <c r="C111" s="150"/>
      <c r="D111" s="27">
        <v>54287326</v>
      </c>
      <c r="E111" s="27">
        <f>E112+E113</f>
        <v>16850830</v>
      </c>
    </row>
    <row r="112" spans="1:5" ht="77.849999999999994" customHeight="1" x14ac:dyDescent="0.25">
      <c r="A112" s="11" t="s">
        <v>312</v>
      </c>
      <c r="B112" s="149" t="s">
        <v>313</v>
      </c>
      <c r="C112" s="149"/>
      <c r="D112" s="28">
        <v>52002562</v>
      </c>
      <c r="E112" s="28">
        <v>15626230</v>
      </c>
    </row>
    <row r="113" spans="1:5" ht="81.95" customHeight="1" x14ac:dyDescent="0.25">
      <c r="A113" s="11" t="s">
        <v>314</v>
      </c>
      <c r="B113" s="149" t="s">
        <v>315</v>
      </c>
      <c r="C113" s="149"/>
      <c r="D113" s="28">
        <v>2284764</v>
      </c>
      <c r="E113" s="28">
        <v>1224600</v>
      </c>
    </row>
    <row r="114" spans="1:5" ht="50.45" customHeight="1" x14ac:dyDescent="0.25">
      <c r="A114" s="9" t="s">
        <v>316</v>
      </c>
      <c r="B114" s="150" t="s">
        <v>317</v>
      </c>
      <c r="C114" s="150"/>
      <c r="D114" s="27">
        <v>384693432</v>
      </c>
      <c r="E114" s="27">
        <f>E115+E118+E119+E120</f>
        <v>158810848.20999998</v>
      </c>
    </row>
    <row r="115" spans="1:5" ht="102.75" customHeight="1" x14ac:dyDescent="0.25">
      <c r="A115" s="11" t="s">
        <v>318</v>
      </c>
      <c r="B115" s="149" t="s">
        <v>319</v>
      </c>
      <c r="C115" s="149"/>
      <c r="D115" s="28">
        <v>27789002</v>
      </c>
      <c r="E115" s="28">
        <v>1456733</v>
      </c>
    </row>
    <row r="116" spans="1:5" ht="67.7" hidden="1" customHeight="1" x14ac:dyDescent="0.3">
      <c r="A116" s="11" t="s">
        <v>320</v>
      </c>
      <c r="B116" s="149" t="s">
        <v>321</v>
      </c>
      <c r="C116" s="149"/>
      <c r="D116" s="28">
        <v>22400000</v>
      </c>
      <c r="E116" s="28">
        <v>0</v>
      </c>
    </row>
    <row r="117" spans="1:5" ht="132" hidden="1" customHeight="1" x14ac:dyDescent="0.3">
      <c r="A117" s="11" t="s">
        <v>322</v>
      </c>
      <c r="B117" s="149" t="s">
        <v>323</v>
      </c>
      <c r="C117" s="149"/>
      <c r="D117" s="28">
        <v>1947553</v>
      </c>
      <c r="E117" s="28"/>
    </row>
    <row r="118" spans="1:5" ht="38.1" customHeight="1" x14ac:dyDescent="0.25">
      <c r="A118" s="11" t="s">
        <v>324</v>
      </c>
      <c r="B118" s="149" t="s">
        <v>325</v>
      </c>
      <c r="C118" s="149"/>
      <c r="D118" s="28">
        <v>173207</v>
      </c>
      <c r="E118" s="28">
        <v>173206.86</v>
      </c>
    </row>
    <row r="119" spans="1:5" ht="133.5" customHeight="1" x14ac:dyDescent="0.25">
      <c r="A119" s="11" t="s">
        <v>326</v>
      </c>
      <c r="B119" s="149" t="s">
        <v>327</v>
      </c>
      <c r="C119" s="149"/>
      <c r="D119" s="28">
        <v>220283542</v>
      </c>
      <c r="E119" s="28">
        <v>121385617.70999999</v>
      </c>
    </row>
    <row r="120" spans="1:5" ht="38.450000000000003" customHeight="1" x14ac:dyDescent="0.25">
      <c r="A120" s="9" t="s">
        <v>328</v>
      </c>
      <c r="B120" s="150" t="s">
        <v>329</v>
      </c>
      <c r="C120" s="150"/>
      <c r="D120" s="27">
        <v>112100128</v>
      </c>
      <c r="E120" s="27">
        <f>E121+E122+E123+E124+E125+E126+E127+E128+E129</f>
        <v>35795290.640000001</v>
      </c>
    </row>
    <row r="121" spans="1:5" ht="63.6" customHeight="1" x14ac:dyDescent="0.25">
      <c r="A121" s="11" t="s">
        <v>1111</v>
      </c>
      <c r="B121" s="153" t="s">
        <v>1112</v>
      </c>
      <c r="C121" s="154"/>
      <c r="D121" s="28"/>
      <c r="E121" s="28">
        <v>560000</v>
      </c>
    </row>
    <row r="122" spans="1:5" ht="92.25" customHeight="1" x14ac:dyDescent="0.25">
      <c r="A122" s="11" t="s">
        <v>330</v>
      </c>
      <c r="B122" s="149" t="s">
        <v>331</v>
      </c>
      <c r="C122" s="149"/>
      <c r="D122" s="28">
        <v>1187978</v>
      </c>
      <c r="E122" s="28">
        <v>1186617.6000000001</v>
      </c>
    </row>
    <row r="123" spans="1:5" ht="84.4" customHeight="1" x14ac:dyDescent="0.25">
      <c r="A123" s="11" t="s">
        <v>1121</v>
      </c>
      <c r="B123" s="153" t="s">
        <v>1122</v>
      </c>
      <c r="C123" s="154"/>
      <c r="D123" s="28"/>
      <c r="E123" s="28">
        <v>570000</v>
      </c>
    </row>
    <row r="124" spans="1:5" ht="78.599999999999994" customHeight="1" x14ac:dyDescent="0.25">
      <c r="A124" s="11" t="s">
        <v>332</v>
      </c>
      <c r="B124" s="149" t="s">
        <v>333</v>
      </c>
      <c r="C124" s="149"/>
      <c r="D124" s="28">
        <v>9796881</v>
      </c>
      <c r="E124" s="28">
        <v>5700018</v>
      </c>
    </row>
    <row r="125" spans="1:5" ht="85.7" customHeight="1" x14ac:dyDescent="0.25">
      <c r="A125" s="11" t="s">
        <v>334</v>
      </c>
      <c r="B125" s="149" t="s">
        <v>335</v>
      </c>
      <c r="C125" s="149"/>
      <c r="D125" s="28">
        <v>44720304</v>
      </c>
      <c r="E125" s="28">
        <v>22944972</v>
      </c>
    </row>
    <row r="126" spans="1:5" ht="86.25" customHeight="1" x14ac:dyDescent="0.25">
      <c r="A126" s="11" t="s">
        <v>336</v>
      </c>
      <c r="B126" s="149" t="s">
        <v>337</v>
      </c>
      <c r="C126" s="149"/>
      <c r="D126" s="28">
        <v>499809</v>
      </c>
      <c r="E126" s="28">
        <v>214204</v>
      </c>
    </row>
    <row r="127" spans="1:5" ht="38.450000000000003" customHeight="1" x14ac:dyDescent="0.25">
      <c r="A127" s="11" t="s">
        <v>338</v>
      </c>
      <c r="B127" s="149" t="s">
        <v>329</v>
      </c>
      <c r="C127" s="149"/>
      <c r="D127" s="28">
        <v>47932838</v>
      </c>
      <c r="E127" s="28">
        <v>1329272.0900000001</v>
      </c>
    </row>
    <row r="128" spans="1:5" ht="99.95" customHeight="1" x14ac:dyDescent="0.25">
      <c r="A128" s="11" t="s">
        <v>339</v>
      </c>
      <c r="B128" s="149" t="s">
        <v>340</v>
      </c>
      <c r="C128" s="149"/>
      <c r="D128" s="28">
        <v>762318</v>
      </c>
      <c r="E128" s="28">
        <v>317635</v>
      </c>
    </row>
    <row r="129" spans="1:5" ht="80.25" customHeight="1" x14ac:dyDescent="0.25">
      <c r="A129" s="11" t="s">
        <v>341</v>
      </c>
      <c r="B129" s="149" t="s">
        <v>342</v>
      </c>
      <c r="C129" s="149"/>
      <c r="D129" s="28">
        <v>7200000</v>
      </c>
      <c r="E129" s="28">
        <v>2972571.95</v>
      </c>
    </row>
    <row r="130" spans="1:5" ht="38.450000000000003" customHeight="1" x14ac:dyDescent="0.25">
      <c r="A130" s="9" t="s">
        <v>343</v>
      </c>
      <c r="B130" s="150" t="s">
        <v>344</v>
      </c>
      <c r="C130" s="150"/>
      <c r="D130" s="27">
        <v>991105862</v>
      </c>
      <c r="E130" s="27">
        <f>E131+E151++E152+E153+E154+E155</f>
        <v>588767706</v>
      </c>
    </row>
    <row r="131" spans="1:5" ht="69" customHeight="1" x14ac:dyDescent="0.25">
      <c r="A131" s="9" t="s">
        <v>345</v>
      </c>
      <c r="B131" s="150" t="s">
        <v>346</v>
      </c>
      <c r="C131" s="150"/>
      <c r="D131" s="27">
        <v>909609976</v>
      </c>
      <c r="E131" s="27">
        <f>E132+E133+E134+E135+E136+E137+E138+E139+E140+E141+E142+E143+E144+E145+E146+E147+E148+E149</f>
        <v>542803387</v>
      </c>
    </row>
    <row r="132" spans="1:5" ht="131.25" hidden="1" customHeight="1" x14ac:dyDescent="0.3">
      <c r="A132" s="11" t="s">
        <v>347</v>
      </c>
      <c r="B132" s="149" t="s">
        <v>348</v>
      </c>
      <c r="C132" s="149"/>
      <c r="D132" s="28">
        <v>4860</v>
      </c>
      <c r="E132" s="28">
        <v>0</v>
      </c>
    </row>
    <row r="133" spans="1:5" ht="134.25" customHeight="1" x14ac:dyDescent="0.25">
      <c r="A133" s="11" t="s">
        <v>349</v>
      </c>
      <c r="B133" s="149" t="s">
        <v>350</v>
      </c>
      <c r="C133" s="149"/>
      <c r="D133" s="28">
        <v>3335409</v>
      </c>
      <c r="E133" s="28">
        <v>1288824</v>
      </c>
    </row>
    <row r="134" spans="1:5" ht="164.25" customHeight="1" x14ac:dyDescent="0.25">
      <c r="A134" s="11" t="s">
        <v>351</v>
      </c>
      <c r="B134" s="149" t="s">
        <v>352</v>
      </c>
      <c r="C134" s="149"/>
      <c r="D134" s="28">
        <v>6578340</v>
      </c>
      <c r="E134" s="28">
        <v>3310000</v>
      </c>
    </row>
    <row r="135" spans="1:5" ht="115.5" hidden="1" customHeight="1" x14ac:dyDescent="0.3">
      <c r="A135" s="11" t="s">
        <v>353</v>
      </c>
      <c r="B135" s="149" t="s">
        <v>354</v>
      </c>
      <c r="C135" s="149"/>
      <c r="D135" s="28">
        <v>593263</v>
      </c>
      <c r="E135" s="28">
        <v>0</v>
      </c>
    </row>
    <row r="136" spans="1:5" ht="149.25" customHeight="1" x14ac:dyDescent="0.25">
      <c r="A136" s="11" t="s">
        <v>355</v>
      </c>
      <c r="B136" s="149" t="s">
        <v>356</v>
      </c>
      <c r="C136" s="149"/>
      <c r="D136" s="28">
        <v>14188907</v>
      </c>
      <c r="E136" s="28">
        <v>3702850</v>
      </c>
    </row>
    <row r="137" spans="1:5" ht="101.25" customHeight="1" x14ac:dyDescent="0.25">
      <c r="A137" s="11" t="s">
        <v>357</v>
      </c>
      <c r="B137" s="149" t="s">
        <v>358</v>
      </c>
      <c r="C137" s="149"/>
      <c r="D137" s="28">
        <v>5298395</v>
      </c>
      <c r="E137" s="28">
        <v>2666985</v>
      </c>
    </row>
    <row r="138" spans="1:5" ht="81.95" customHeight="1" x14ac:dyDescent="0.25">
      <c r="A138" s="11" t="s">
        <v>359</v>
      </c>
      <c r="B138" s="149" t="s">
        <v>360</v>
      </c>
      <c r="C138" s="149"/>
      <c r="D138" s="28">
        <v>705689724</v>
      </c>
      <c r="E138" s="28">
        <v>440303800</v>
      </c>
    </row>
    <row r="139" spans="1:5" ht="96.75" customHeight="1" x14ac:dyDescent="0.25">
      <c r="A139" s="11" t="s">
        <v>361</v>
      </c>
      <c r="B139" s="149" t="s">
        <v>362</v>
      </c>
      <c r="C139" s="149"/>
      <c r="D139" s="28">
        <v>22507469</v>
      </c>
      <c r="E139" s="28">
        <v>12048450</v>
      </c>
    </row>
    <row r="140" spans="1:5" ht="114" customHeight="1" x14ac:dyDescent="0.25">
      <c r="A140" s="11" t="s">
        <v>363</v>
      </c>
      <c r="B140" s="149" t="s">
        <v>364</v>
      </c>
      <c r="C140" s="149"/>
      <c r="D140" s="28">
        <v>26326252</v>
      </c>
      <c r="E140" s="28">
        <v>11851900</v>
      </c>
    </row>
    <row r="141" spans="1:5" ht="192" customHeight="1" x14ac:dyDescent="0.25">
      <c r="A141" s="11" t="s">
        <v>365</v>
      </c>
      <c r="B141" s="149" t="s">
        <v>366</v>
      </c>
      <c r="C141" s="149"/>
      <c r="D141" s="28">
        <v>101355865</v>
      </c>
      <c r="E141" s="28">
        <v>53253000</v>
      </c>
    </row>
    <row r="142" spans="1:5" ht="99.95" customHeight="1" x14ac:dyDescent="0.25">
      <c r="A142" s="11" t="s">
        <v>367</v>
      </c>
      <c r="B142" s="149" t="s">
        <v>368</v>
      </c>
      <c r="C142" s="149"/>
      <c r="D142" s="28">
        <v>4758000</v>
      </c>
      <c r="E142" s="28">
        <v>5208000</v>
      </c>
    </row>
    <row r="143" spans="1:5" ht="113.25" customHeight="1" x14ac:dyDescent="0.25">
      <c r="A143" s="11" t="s">
        <v>369</v>
      </c>
      <c r="B143" s="149" t="s">
        <v>370</v>
      </c>
      <c r="C143" s="149"/>
      <c r="D143" s="28">
        <v>866489</v>
      </c>
      <c r="E143" s="28">
        <v>50000</v>
      </c>
    </row>
    <row r="144" spans="1:5" ht="111.75" customHeight="1" x14ac:dyDescent="0.25">
      <c r="A144" s="11" t="s">
        <v>371</v>
      </c>
      <c r="B144" s="149" t="s">
        <v>372</v>
      </c>
      <c r="C144" s="149"/>
      <c r="D144" s="28">
        <v>3010759</v>
      </c>
      <c r="E144" s="28">
        <v>1540000</v>
      </c>
    </row>
    <row r="145" spans="1:5" ht="115.5" customHeight="1" x14ac:dyDescent="0.25">
      <c r="A145" s="11" t="s">
        <v>373</v>
      </c>
      <c r="B145" s="149" t="s">
        <v>374</v>
      </c>
      <c r="C145" s="149"/>
      <c r="D145" s="28">
        <v>9049337</v>
      </c>
      <c r="E145" s="28">
        <v>4567000</v>
      </c>
    </row>
    <row r="146" spans="1:5" ht="99.95" customHeight="1" x14ac:dyDescent="0.25">
      <c r="A146" s="11" t="s">
        <v>375</v>
      </c>
      <c r="B146" s="149" t="s">
        <v>376</v>
      </c>
      <c r="C146" s="149"/>
      <c r="D146" s="28">
        <v>5473903</v>
      </c>
      <c r="E146" s="28">
        <v>2790000</v>
      </c>
    </row>
    <row r="147" spans="1:5" ht="114" customHeight="1" x14ac:dyDescent="0.25">
      <c r="A147" s="11" t="s">
        <v>377</v>
      </c>
      <c r="B147" s="149" t="s">
        <v>378</v>
      </c>
      <c r="C147" s="149"/>
      <c r="D147" s="28">
        <v>283234</v>
      </c>
      <c r="E147" s="28">
        <v>141612</v>
      </c>
    </row>
    <row r="148" spans="1:5" ht="103.7" customHeight="1" x14ac:dyDescent="0.25">
      <c r="A148" s="11" t="s">
        <v>379</v>
      </c>
      <c r="B148" s="149" t="s">
        <v>380</v>
      </c>
      <c r="C148" s="149"/>
      <c r="D148" s="28">
        <v>27466</v>
      </c>
      <c r="E148" s="28">
        <v>27466</v>
      </c>
    </row>
    <row r="149" spans="1:5" ht="126.95" customHeight="1" x14ac:dyDescent="0.25">
      <c r="A149" s="11" t="s">
        <v>381</v>
      </c>
      <c r="B149" s="149" t="s">
        <v>382</v>
      </c>
      <c r="C149" s="149"/>
      <c r="D149" s="28">
        <v>262304</v>
      </c>
      <c r="E149" s="28">
        <v>53500</v>
      </c>
    </row>
    <row r="150" spans="1:5" ht="114" hidden="1" customHeight="1" x14ac:dyDescent="0.3">
      <c r="A150" s="11" t="s">
        <v>383</v>
      </c>
      <c r="B150" s="149" t="s">
        <v>384</v>
      </c>
      <c r="C150" s="149"/>
      <c r="D150" s="28">
        <v>4091</v>
      </c>
      <c r="E150" s="28">
        <v>0</v>
      </c>
    </row>
    <row r="151" spans="1:5" ht="112.7" customHeight="1" x14ac:dyDescent="0.25">
      <c r="A151" s="11" t="s">
        <v>385</v>
      </c>
      <c r="B151" s="149" t="s">
        <v>386</v>
      </c>
      <c r="C151" s="149"/>
      <c r="D151" s="28">
        <v>3094233</v>
      </c>
      <c r="E151" s="28">
        <v>1804972</v>
      </c>
    </row>
    <row r="152" spans="1:5" ht="198" customHeight="1" x14ac:dyDescent="0.25">
      <c r="A152" s="11" t="s">
        <v>387</v>
      </c>
      <c r="B152" s="149" t="s">
        <v>388</v>
      </c>
      <c r="C152" s="149"/>
      <c r="D152" s="28">
        <v>23982840</v>
      </c>
      <c r="E152" s="28">
        <v>23982840</v>
      </c>
    </row>
    <row r="153" spans="1:5" ht="112.7" customHeight="1" x14ac:dyDescent="0.25">
      <c r="A153" s="11" t="s">
        <v>389</v>
      </c>
      <c r="B153" s="149" t="s">
        <v>390</v>
      </c>
      <c r="C153" s="149"/>
      <c r="D153" s="28">
        <v>31919160</v>
      </c>
      <c r="E153" s="28">
        <v>14376677</v>
      </c>
    </row>
    <row r="154" spans="1:5" ht="80.25" customHeight="1" x14ac:dyDescent="0.25">
      <c r="A154" s="11" t="s">
        <v>391</v>
      </c>
      <c r="B154" s="149" t="s">
        <v>392</v>
      </c>
      <c r="C154" s="149"/>
      <c r="D154" s="28">
        <v>20177196</v>
      </c>
      <c r="E154" s="28">
        <v>4788830</v>
      </c>
    </row>
    <row r="155" spans="1:5" ht="66" customHeight="1" x14ac:dyDescent="0.25">
      <c r="A155" s="11" t="s">
        <v>393</v>
      </c>
      <c r="B155" s="149" t="s">
        <v>394</v>
      </c>
      <c r="C155" s="149"/>
      <c r="D155" s="28">
        <v>2318366</v>
      </c>
      <c r="E155" s="28">
        <v>1011000</v>
      </c>
    </row>
    <row r="156" spans="1:5" ht="28.5" customHeight="1" x14ac:dyDescent="0.25">
      <c r="A156" s="9" t="s">
        <v>395</v>
      </c>
      <c r="B156" s="150" t="s">
        <v>396</v>
      </c>
      <c r="C156" s="150"/>
      <c r="D156" s="27">
        <v>593056151</v>
      </c>
      <c r="E156" s="27">
        <f>E157+E181+E182</f>
        <v>284313921.25</v>
      </c>
    </row>
    <row r="157" spans="1:5" ht="116.25" customHeight="1" x14ac:dyDescent="0.25">
      <c r="A157" s="9" t="s">
        <v>397</v>
      </c>
      <c r="B157" s="150" t="s">
        <v>398</v>
      </c>
      <c r="C157" s="150"/>
      <c r="D157" s="27">
        <v>570673383</v>
      </c>
      <c r="E157" s="27">
        <f>E158+E159+E160+E161+E162+E163+E164+E165+E166+E167+E168+E169+E170+E172+E173+E174+E175+E176+E177+E178</f>
        <v>278372974.25999999</v>
      </c>
    </row>
    <row r="158" spans="1:5" ht="146.25" customHeight="1" x14ac:dyDescent="0.25">
      <c r="A158" s="11" t="s">
        <v>399</v>
      </c>
      <c r="B158" s="149" t="s">
        <v>400</v>
      </c>
      <c r="C158" s="149"/>
      <c r="D158" s="28">
        <v>30550107</v>
      </c>
      <c r="E158" s="28">
        <v>20660424</v>
      </c>
    </row>
    <row r="159" spans="1:5" ht="194.25" customHeight="1" x14ac:dyDescent="0.25">
      <c r="A159" s="11" t="s">
        <v>401</v>
      </c>
      <c r="B159" s="149" t="s">
        <v>402</v>
      </c>
      <c r="C159" s="149"/>
      <c r="D159" s="28">
        <v>2026000</v>
      </c>
      <c r="E159" s="28">
        <v>493622.93</v>
      </c>
    </row>
    <row r="160" spans="1:5" ht="195.75" customHeight="1" x14ac:dyDescent="0.25">
      <c r="A160" s="11" t="s">
        <v>403</v>
      </c>
      <c r="B160" s="149" t="s">
        <v>404</v>
      </c>
      <c r="C160" s="149"/>
      <c r="D160" s="28">
        <v>7400000</v>
      </c>
      <c r="E160" s="28">
        <v>4880372.3</v>
      </c>
    </row>
    <row r="161" spans="1:5" ht="146.25" customHeight="1" x14ac:dyDescent="0.25">
      <c r="A161" s="11" t="s">
        <v>405</v>
      </c>
      <c r="B161" s="149" t="s">
        <v>406</v>
      </c>
      <c r="C161" s="149"/>
      <c r="D161" s="28">
        <v>362175846</v>
      </c>
      <c r="E161" s="28">
        <v>176661588.36000001</v>
      </c>
    </row>
    <row r="162" spans="1:5" ht="178.5" customHeight="1" x14ac:dyDescent="0.25">
      <c r="A162" s="11" t="s">
        <v>407</v>
      </c>
      <c r="B162" s="149" t="s">
        <v>408</v>
      </c>
      <c r="C162" s="149"/>
      <c r="D162" s="28">
        <v>10320000</v>
      </c>
      <c r="E162" s="28">
        <v>745563.88</v>
      </c>
    </row>
    <row r="163" spans="1:5" ht="162" customHeight="1" x14ac:dyDescent="0.25">
      <c r="A163" s="11" t="s">
        <v>409</v>
      </c>
      <c r="B163" s="149" t="s">
        <v>410</v>
      </c>
      <c r="C163" s="149"/>
      <c r="D163" s="28">
        <v>6180000</v>
      </c>
      <c r="E163" s="28">
        <v>2754708.29</v>
      </c>
    </row>
    <row r="164" spans="1:5" ht="162" customHeight="1" x14ac:dyDescent="0.25">
      <c r="A164" s="11" t="s">
        <v>1113</v>
      </c>
      <c r="B164" s="153" t="s">
        <v>1114</v>
      </c>
      <c r="C164" s="154"/>
      <c r="D164" s="28"/>
      <c r="E164" s="28">
        <v>424320</v>
      </c>
    </row>
    <row r="165" spans="1:5" ht="194.25" customHeight="1" x14ac:dyDescent="0.25">
      <c r="A165" s="11" t="s">
        <v>411</v>
      </c>
      <c r="B165" s="149" t="s">
        <v>412</v>
      </c>
      <c r="C165" s="149"/>
      <c r="D165" s="28">
        <v>2218116</v>
      </c>
      <c r="E165" s="28">
        <v>850000</v>
      </c>
    </row>
    <row r="166" spans="1:5" ht="180.95" customHeight="1" x14ac:dyDescent="0.25">
      <c r="A166" s="11" t="s">
        <v>413</v>
      </c>
      <c r="B166" s="149" t="s">
        <v>414</v>
      </c>
      <c r="C166" s="149"/>
      <c r="D166" s="28">
        <v>4600000</v>
      </c>
      <c r="E166" s="28">
        <v>2350667.9</v>
      </c>
    </row>
    <row r="167" spans="1:5" ht="162.94999999999999" customHeight="1" x14ac:dyDescent="0.25">
      <c r="A167" s="11" t="s">
        <v>415</v>
      </c>
      <c r="B167" s="149" t="s">
        <v>416</v>
      </c>
      <c r="C167" s="149"/>
      <c r="D167" s="28">
        <v>1100000</v>
      </c>
      <c r="E167" s="28">
        <v>530898</v>
      </c>
    </row>
    <row r="168" spans="1:5" ht="149.25" customHeight="1" x14ac:dyDescent="0.25">
      <c r="A168" s="11" t="s">
        <v>417</v>
      </c>
      <c r="B168" s="149" t="s">
        <v>418</v>
      </c>
      <c r="C168" s="149"/>
      <c r="D168" s="28">
        <v>82798859</v>
      </c>
      <c r="E168" s="28">
        <v>36879298.890000001</v>
      </c>
    </row>
    <row r="169" spans="1:5" ht="164.25" customHeight="1" x14ac:dyDescent="0.25">
      <c r="A169" s="11" t="s">
        <v>419</v>
      </c>
      <c r="B169" s="149" t="s">
        <v>420</v>
      </c>
      <c r="C169" s="149"/>
      <c r="D169" s="28">
        <v>47352208</v>
      </c>
      <c r="E169" s="28">
        <v>24171892.550000001</v>
      </c>
    </row>
    <row r="170" spans="1:5" ht="148.69999999999999" customHeight="1" x14ac:dyDescent="0.25">
      <c r="A170" s="11" t="s">
        <v>421</v>
      </c>
      <c r="B170" s="149" t="s">
        <v>422</v>
      </c>
      <c r="C170" s="149"/>
      <c r="D170" s="28">
        <v>525818</v>
      </c>
      <c r="E170" s="28">
        <v>138986.71</v>
      </c>
    </row>
    <row r="171" spans="1:5" ht="222.75" hidden="1" customHeight="1" x14ac:dyDescent="0.3">
      <c r="A171" s="11" t="s">
        <v>423</v>
      </c>
      <c r="B171" s="149" t="s">
        <v>424</v>
      </c>
      <c r="C171" s="149"/>
      <c r="D171" s="28">
        <v>545000</v>
      </c>
      <c r="E171" s="28">
        <v>0</v>
      </c>
    </row>
    <row r="172" spans="1:5" ht="195" customHeight="1" x14ac:dyDescent="0.25">
      <c r="A172" s="11" t="s">
        <v>425</v>
      </c>
      <c r="B172" s="149" t="s">
        <v>426</v>
      </c>
      <c r="C172" s="149"/>
      <c r="D172" s="28">
        <v>3007529</v>
      </c>
      <c r="E172" s="28">
        <v>1591910.78</v>
      </c>
    </row>
    <row r="173" spans="1:5" ht="148.69999999999999" customHeight="1" x14ac:dyDescent="0.25">
      <c r="A173" s="11" t="s">
        <v>427</v>
      </c>
      <c r="B173" s="149" t="s">
        <v>428</v>
      </c>
      <c r="C173" s="149"/>
      <c r="D173" s="28">
        <v>200000</v>
      </c>
      <c r="E173" s="28">
        <v>90500</v>
      </c>
    </row>
    <row r="174" spans="1:5" ht="182.25" customHeight="1" x14ac:dyDescent="0.25">
      <c r="A174" s="11" t="s">
        <v>429</v>
      </c>
      <c r="B174" s="149" t="s">
        <v>430</v>
      </c>
      <c r="C174" s="149"/>
      <c r="D174" s="28">
        <v>2760000</v>
      </c>
      <c r="E174" s="28">
        <v>2706029</v>
      </c>
    </row>
    <row r="175" spans="1:5" ht="162.94999999999999" customHeight="1" x14ac:dyDescent="0.25">
      <c r="A175" s="11" t="s">
        <v>431</v>
      </c>
      <c r="B175" s="149" t="s">
        <v>432</v>
      </c>
      <c r="C175" s="149"/>
      <c r="D175" s="28">
        <v>20000</v>
      </c>
      <c r="E175" s="28">
        <v>6504.31</v>
      </c>
    </row>
    <row r="176" spans="1:5" ht="179.25" customHeight="1" x14ac:dyDescent="0.25">
      <c r="A176" s="11" t="s">
        <v>433</v>
      </c>
      <c r="B176" s="149" t="s">
        <v>434</v>
      </c>
      <c r="C176" s="149"/>
      <c r="D176" s="28">
        <v>644300</v>
      </c>
      <c r="E176" s="28">
        <v>319424.03999999998</v>
      </c>
    </row>
    <row r="177" spans="1:5" ht="159" customHeight="1" x14ac:dyDescent="0.25">
      <c r="A177" s="11" t="s">
        <v>435</v>
      </c>
      <c r="B177" s="149" t="s">
        <v>436</v>
      </c>
      <c r="C177" s="149"/>
      <c r="D177" s="28">
        <v>2429600</v>
      </c>
      <c r="E177" s="28">
        <v>2041262.32</v>
      </c>
    </row>
    <row r="178" spans="1:5" ht="174" customHeight="1" x14ac:dyDescent="0.25">
      <c r="A178" s="11" t="s">
        <v>437</v>
      </c>
      <c r="B178" s="149" t="s">
        <v>438</v>
      </c>
      <c r="C178" s="149"/>
      <c r="D178" s="28">
        <v>120000</v>
      </c>
      <c r="E178" s="28">
        <v>75000</v>
      </c>
    </row>
    <row r="179" spans="1:5" ht="35.25" hidden="1" customHeight="1" x14ac:dyDescent="0.3">
      <c r="A179" s="11" t="s">
        <v>439</v>
      </c>
      <c r="B179" s="149" t="s">
        <v>440</v>
      </c>
      <c r="C179" s="149"/>
      <c r="D179" s="28">
        <v>100000</v>
      </c>
      <c r="E179" s="28">
        <v>0</v>
      </c>
    </row>
    <row r="180" spans="1:5" ht="41.25" hidden="1" customHeight="1" x14ac:dyDescent="0.3">
      <c r="A180" s="11" t="s">
        <v>441</v>
      </c>
      <c r="B180" s="149" t="s">
        <v>442</v>
      </c>
      <c r="C180" s="149"/>
      <c r="D180" s="28">
        <v>3600000</v>
      </c>
      <c r="E180" s="28">
        <v>0</v>
      </c>
    </row>
    <row r="181" spans="1:5" ht="69.75" customHeight="1" x14ac:dyDescent="0.25">
      <c r="A181" s="9" t="s">
        <v>1077</v>
      </c>
      <c r="B181" s="155" t="s">
        <v>1078</v>
      </c>
      <c r="C181" s="156"/>
      <c r="D181" s="27"/>
      <c r="E181" s="27">
        <v>156250.10999999999</v>
      </c>
    </row>
    <row r="182" spans="1:5" ht="46.5" customHeight="1" x14ac:dyDescent="0.25">
      <c r="A182" s="9" t="s">
        <v>443</v>
      </c>
      <c r="B182" s="150" t="s">
        <v>444</v>
      </c>
      <c r="C182" s="150"/>
      <c r="D182" s="27">
        <v>22382768</v>
      </c>
      <c r="E182" s="27">
        <f>E183+E185+E186+E187</f>
        <v>5784696.8800000008</v>
      </c>
    </row>
    <row r="183" spans="1:5" ht="144" customHeight="1" x14ac:dyDescent="0.25">
      <c r="A183" s="11" t="s">
        <v>1115</v>
      </c>
      <c r="B183" s="153" t="s">
        <v>1116</v>
      </c>
      <c r="C183" s="154"/>
      <c r="D183" s="28"/>
      <c r="E183" s="28">
        <v>169672</v>
      </c>
    </row>
    <row r="184" spans="1:5" ht="33" hidden="1" customHeight="1" x14ac:dyDescent="0.3">
      <c r="A184" s="11" t="s">
        <v>445</v>
      </c>
      <c r="B184" s="149" t="s">
        <v>446</v>
      </c>
      <c r="C184" s="149"/>
      <c r="D184" s="28">
        <v>1000000</v>
      </c>
      <c r="E184" s="28">
        <v>0</v>
      </c>
    </row>
    <row r="185" spans="1:5" ht="136.5" customHeight="1" x14ac:dyDescent="0.25">
      <c r="A185" s="11" t="s">
        <v>447</v>
      </c>
      <c r="B185" s="149" t="s">
        <v>448</v>
      </c>
      <c r="C185" s="149"/>
      <c r="D185" s="28">
        <v>900000</v>
      </c>
      <c r="E185" s="28">
        <v>900000</v>
      </c>
    </row>
    <row r="186" spans="1:5" ht="79.5" customHeight="1" x14ac:dyDescent="0.25">
      <c r="A186" s="11" t="s">
        <v>449</v>
      </c>
      <c r="B186" s="149" t="s">
        <v>450</v>
      </c>
      <c r="C186" s="149"/>
      <c r="D186" s="28">
        <v>2409731</v>
      </c>
      <c r="E186" s="28">
        <v>1030222.64</v>
      </c>
    </row>
    <row r="187" spans="1:5" ht="79.5" customHeight="1" x14ac:dyDescent="0.25">
      <c r="A187" s="11" t="s">
        <v>1120</v>
      </c>
      <c r="B187" s="153" t="s">
        <v>1119</v>
      </c>
      <c r="C187" s="154"/>
      <c r="D187" s="28"/>
      <c r="E187" s="28">
        <v>3684802.24</v>
      </c>
    </row>
    <row r="188" spans="1:5" ht="32.25" hidden="1" customHeight="1" x14ac:dyDescent="0.3">
      <c r="A188" s="11" t="s">
        <v>451</v>
      </c>
      <c r="B188" s="149" t="s">
        <v>452</v>
      </c>
      <c r="C188" s="149"/>
      <c r="D188" s="28">
        <v>11300000</v>
      </c>
      <c r="E188" s="28">
        <v>0</v>
      </c>
    </row>
    <row r="189" spans="1:5" ht="33.75" hidden="1" customHeight="1" x14ac:dyDescent="0.3">
      <c r="A189" s="11" t="s">
        <v>453</v>
      </c>
      <c r="B189" s="149" t="s">
        <v>454</v>
      </c>
      <c r="C189" s="149"/>
      <c r="D189" s="28">
        <v>6773037</v>
      </c>
      <c r="E189" s="28">
        <v>0</v>
      </c>
    </row>
    <row r="190" spans="1:5" x14ac:dyDescent="0.25">
      <c r="A190" s="9" t="s">
        <v>1117</v>
      </c>
      <c r="B190" s="155" t="s">
        <v>1118</v>
      </c>
      <c r="C190" s="156"/>
      <c r="D190" s="27"/>
      <c r="E190" s="27">
        <v>5038529.88</v>
      </c>
    </row>
    <row r="191" spans="1:5" x14ac:dyDescent="0.25">
      <c r="A191" s="9" t="s">
        <v>1080</v>
      </c>
      <c r="B191" s="155" t="s">
        <v>1079</v>
      </c>
      <c r="C191" s="156"/>
      <c r="D191" s="27"/>
      <c r="E191" s="27">
        <v>-5348218.37</v>
      </c>
    </row>
    <row r="192" spans="1:5" ht="19.350000000000001" customHeight="1" x14ac:dyDescent="0.25">
      <c r="A192" s="9"/>
      <c r="B192" s="150" t="s">
        <v>455</v>
      </c>
      <c r="C192" s="150"/>
      <c r="D192" s="27">
        <v>2841541831</v>
      </c>
      <c r="E192" s="27">
        <f>E4+E107</f>
        <v>1483490214.5600002</v>
      </c>
    </row>
  </sheetData>
  <mergeCells count="193">
    <mergeCell ref="B186:C186"/>
    <mergeCell ref="B188:C188"/>
    <mergeCell ref="B189:C189"/>
    <mergeCell ref="B192:C192"/>
    <mergeCell ref="B178:C178"/>
    <mergeCell ref="B179:C179"/>
    <mergeCell ref="B180:C180"/>
    <mergeCell ref="B182:C182"/>
    <mergeCell ref="B184:C184"/>
    <mergeCell ref="B185:C185"/>
    <mergeCell ref="B181:C181"/>
    <mergeCell ref="B191:C191"/>
    <mergeCell ref="B183:C183"/>
    <mergeCell ref="B190:C190"/>
    <mergeCell ref="B187:C187"/>
    <mergeCell ref="B172:C172"/>
    <mergeCell ref="B173:C173"/>
    <mergeCell ref="B174:C174"/>
    <mergeCell ref="B175:C175"/>
    <mergeCell ref="B176:C176"/>
    <mergeCell ref="B177:C177"/>
    <mergeCell ref="B166:C166"/>
    <mergeCell ref="B167:C167"/>
    <mergeCell ref="B168:C168"/>
    <mergeCell ref="B169:C169"/>
    <mergeCell ref="B170:C170"/>
    <mergeCell ref="B171:C171"/>
    <mergeCell ref="B159:C159"/>
    <mergeCell ref="B160:C160"/>
    <mergeCell ref="B161:C161"/>
    <mergeCell ref="B162:C162"/>
    <mergeCell ref="B163:C163"/>
    <mergeCell ref="B165:C165"/>
    <mergeCell ref="B153:C153"/>
    <mergeCell ref="B154:C154"/>
    <mergeCell ref="B155:C155"/>
    <mergeCell ref="B156:C156"/>
    <mergeCell ref="B157:C157"/>
    <mergeCell ref="B158:C158"/>
    <mergeCell ref="B164:C164"/>
    <mergeCell ref="B147:C147"/>
    <mergeCell ref="B148:C148"/>
    <mergeCell ref="B149:C149"/>
    <mergeCell ref="B150:C150"/>
    <mergeCell ref="B151:C151"/>
    <mergeCell ref="B152:C152"/>
    <mergeCell ref="B141:C141"/>
    <mergeCell ref="B142:C142"/>
    <mergeCell ref="B143:C143"/>
    <mergeCell ref="B144:C144"/>
    <mergeCell ref="B145:C145"/>
    <mergeCell ref="B146:C146"/>
    <mergeCell ref="B135:C135"/>
    <mergeCell ref="B136:C136"/>
    <mergeCell ref="B137:C137"/>
    <mergeCell ref="B138:C138"/>
    <mergeCell ref="B139:C139"/>
    <mergeCell ref="B140:C140"/>
    <mergeCell ref="B129:C129"/>
    <mergeCell ref="B130:C130"/>
    <mergeCell ref="B131:C131"/>
    <mergeCell ref="B132:C132"/>
    <mergeCell ref="B133:C133"/>
    <mergeCell ref="B134:C134"/>
    <mergeCell ref="B122:C122"/>
    <mergeCell ref="B124:C124"/>
    <mergeCell ref="B125:C125"/>
    <mergeCell ref="B126:C126"/>
    <mergeCell ref="B127:C127"/>
    <mergeCell ref="B128:C128"/>
    <mergeCell ref="B115:C115"/>
    <mergeCell ref="B116:C116"/>
    <mergeCell ref="B117:C117"/>
    <mergeCell ref="B118:C118"/>
    <mergeCell ref="B119:C119"/>
    <mergeCell ref="B120:C120"/>
    <mergeCell ref="B121:C121"/>
    <mergeCell ref="B123:C123"/>
    <mergeCell ref="B109:C109"/>
    <mergeCell ref="B110:C110"/>
    <mergeCell ref="B111:C111"/>
    <mergeCell ref="B112:C112"/>
    <mergeCell ref="B113:C113"/>
    <mergeCell ref="B114:C114"/>
    <mergeCell ref="B102:C102"/>
    <mergeCell ref="B103:C103"/>
    <mergeCell ref="B104:C104"/>
    <mergeCell ref="B105:C105"/>
    <mergeCell ref="B107:C107"/>
    <mergeCell ref="B108:C108"/>
    <mergeCell ref="B106:C106"/>
    <mergeCell ref="B96:C96"/>
    <mergeCell ref="B97:C97"/>
    <mergeCell ref="B98:C98"/>
    <mergeCell ref="B99:C99"/>
    <mergeCell ref="B100:C100"/>
    <mergeCell ref="B101:C101"/>
    <mergeCell ref="B90:C90"/>
    <mergeCell ref="B91:C91"/>
    <mergeCell ref="B92:C92"/>
    <mergeCell ref="B93:C93"/>
    <mergeCell ref="B94:C94"/>
    <mergeCell ref="B95:C95"/>
    <mergeCell ref="B84:C84"/>
    <mergeCell ref="B85:C85"/>
    <mergeCell ref="B86:C86"/>
    <mergeCell ref="B87:C87"/>
    <mergeCell ref="B88:C88"/>
    <mergeCell ref="B89:C89"/>
    <mergeCell ref="B78:C78"/>
    <mergeCell ref="B79:C79"/>
    <mergeCell ref="B80:C80"/>
    <mergeCell ref="B81:C81"/>
    <mergeCell ref="B82:C82"/>
    <mergeCell ref="B83:C83"/>
    <mergeCell ref="B72:C72"/>
    <mergeCell ref="B73:C73"/>
    <mergeCell ref="B74:C74"/>
    <mergeCell ref="B75:C75"/>
    <mergeCell ref="B76:C76"/>
    <mergeCell ref="B77:C77"/>
    <mergeCell ref="B66:C66"/>
    <mergeCell ref="B67:C67"/>
    <mergeCell ref="B68:C68"/>
    <mergeCell ref="B69:C69"/>
    <mergeCell ref="B70:C70"/>
    <mergeCell ref="B71:C71"/>
    <mergeCell ref="B60:C60"/>
    <mergeCell ref="B61:C61"/>
    <mergeCell ref="B62:C62"/>
    <mergeCell ref="B63:C63"/>
    <mergeCell ref="B64:C64"/>
    <mergeCell ref="B65:C65"/>
    <mergeCell ref="B54:C54"/>
    <mergeCell ref="B55:C55"/>
    <mergeCell ref="B56:C56"/>
    <mergeCell ref="B57:C57"/>
    <mergeCell ref="B58:C58"/>
    <mergeCell ref="B59:C59"/>
    <mergeCell ref="B48:C48"/>
    <mergeCell ref="B49:C49"/>
    <mergeCell ref="B50:C50"/>
    <mergeCell ref="B51:C51"/>
    <mergeCell ref="B52:C52"/>
    <mergeCell ref="B53:C53"/>
    <mergeCell ref="B42:C42"/>
    <mergeCell ref="B43:C43"/>
    <mergeCell ref="B44:C44"/>
    <mergeCell ref="B45:C45"/>
    <mergeCell ref="B46:C46"/>
    <mergeCell ref="B47:C47"/>
    <mergeCell ref="B35:C35"/>
    <mergeCell ref="B36:C36"/>
    <mergeCell ref="B38:C38"/>
    <mergeCell ref="B39:C39"/>
    <mergeCell ref="B40:C40"/>
    <mergeCell ref="B41:C41"/>
    <mergeCell ref="B29:C29"/>
    <mergeCell ref="B30:C30"/>
    <mergeCell ref="B31:C31"/>
    <mergeCell ref="B32:C32"/>
    <mergeCell ref="B33:C33"/>
    <mergeCell ref="B34:C34"/>
    <mergeCell ref="B37:C37"/>
    <mergeCell ref="B25:C25"/>
    <mergeCell ref="B26:C26"/>
    <mergeCell ref="B27:C27"/>
    <mergeCell ref="B28:C28"/>
    <mergeCell ref="B16:C16"/>
    <mergeCell ref="B17:C17"/>
    <mergeCell ref="B18:C18"/>
    <mergeCell ref="B19:C19"/>
    <mergeCell ref="B20:C20"/>
    <mergeCell ref="B22:C22"/>
    <mergeCell ref="B21:C21"/>
    <mergeCell ref="B15:C15"/>
    <mergeCell ref="B4:C4"/>
    <mergeCell ref="B5:C5"/>
    <mergeCell ref="B6:C6"/>
    <mergeCell ref="B7:C7"/>
    <mergeCell ref="B8:C8"/>
    <mergeCell ref="B9:C9"/>
    <mergeCell ref="B23:C23"/>
    <mergeCell ref="B24:C24"/>
    <mergeCell ref="A1:B1"/>
    <mergeCell ref="B3:C3"/>
    <mergeCell ref="B10:C10"/>
    <mergeCell ref="B11:C11"/>
    <mergeCell ref="B12:C12"/>
    <mergeCell ref="B13:C13"/>
    <mergeCell ref="A2:E2"/>
    <mergeCell ref="C1:E1"/>
    <mergeCell ref="B14:C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E51"/>
  <sheetViews>
    <sheetView zoomScale="96" zoomScaleNormal="96" workbookViewId="0">
      <selection activeCell="G3" sqref="G3"/>
    </sheetView>
  </sheetViews>
  <sheetFormatPr defaultColWidth="9.140625" defaultRowHeight="15.75" x14ac:dyDescent="0.25"/>
  <cols>
    <col min="1" max="1" width="10.85546875" style="14" customWidth="1"/>
    <col min="2" max="2" width="37.7109375" style="14" customWidth="1"/>
    <col min="3" max="3" width="17" style="14" customWidth="1"/>
    <col min="4" max="4" width="18.85546875" style="51" hidden="1" customWidth="1"/>
    <col min="5" max="5" width="22.28515625" style="45" customWidth="1"/>
    <col min="6" max="16384" width="9.140625" style="14"/>
  </cols>
  <sheetData>
    <row r="1" spans="1:5" ht="98.85" customHeight="1" x14ac:dyDescent="0.25">
      <c r="A1" s="146"/>
      <c r="B1" s="146"/>
      <c r="C1" s="145" t="s">
        <v>1189</v>
      </c>
      <c r="D1" s="145"/>
      <c r="E1" s="145"/>
    </row>
    <row r="2" spans="1:5" ht="57.75" customHeight="1" thickBot="1" x14ac:dyDescent="0.3">
      <c r="A2" s="157" t="s">
        <v>1123</v>
      </c>
      <c r="B2" s="157"/>
      <c r="C2" s="157"/>
      <c r="D2" s="157"/>
      <c r="E2" s="157"/>
    </row>
    <row r="3" spans="1:5" ht="63.75" thickBot="1" x14ac:dyDescent="0.3">
      <c r="A3" s="17" t="s">
        <v>10</v>
      </c>
      <c r="B3" s="158" t="s">
        <v>11</v>
      </c>
      <c r="C3" s="159"/>
      <c r="D3" s="46" t="s">
        <v>1081</v>
      </c>
      <c r="E3" s="47" t="s">
        <v>1110</v>
      </c>
    </row>
    <row r="4" spans="1:5" ht="19.350000000000001" customHeight="1" x14ac:dyDescent="0.25">
      <c r="A4" s="69" t="s">
        <v>12</v>
      </c>
      <c r="B4" s="160" t="s">
        <v>13</v>
      </c>
      <c r="C4" s="161"/>
      <c r="D4" s="70">
        <f>SUM(D5:D10)</f>
        <v>254279234.09999999</v>
      </c>
      <c r="E4" s="70">
        <f>SUM(E5:E10)</f>
        <v>134338601.41</v>
      </c>
    </row>
    <row r="5" spans="1:5" x14ac:dyDescent="0.25">
      <c r="A5" s="16" t="s">
        <v>14</v>
      </c>
      <c r="B5" s="149" t="s">
        <v>15</v>
      </c>
      <c r="C5" s="153"/>
      <c r="D5" s="28">
        <v>4874836</v>
      </c>
      <c r="E5" s="48">
        <v>2624672.56</v>
      </c>
    </row>
    <row r="6" spans="1:5" x14ac:dyDescent="0.25">
      <c r="A6" s="16" t="s">
        <v>16</v>
      </c>
      <c r="B6" s="149" t="s">
        <v>17</v>
      </c>
      <c r="C6" s="153"/>
      <c r="D6" s="28">
        <v>70312899</v>
      </c>
      <c r="E6" s="48">
        <v>33933354.119999997</v>
      </c>
    </row>
    <row r="7" spans="1:5" ht="19.350000000000001" hidden="1" customHeight="1" x14ac:dyDescent="0.25">
      <c r="A7" s="16" t="s">
        <v>18</v>
      </c>
      <c r="B7" s="149" t="s">
        <v>19</v>
      </c>
      <c r="C7" s="153"/>
      <c r="D7" s="28">
        <v>4091</v>
      </c>
      <c r="E7" s="48">
        <v>0</v>
      </c>
    </row>
    <row r="8" spans="1:5" x14ac:dyDescent="0.25">
      <c r="A8" s="16" t="s">
        <v>20</v>
      </c>
      <c r="B8" s="149" t="s">
        <v>21</v>
      </c>
      <c r="C8" s="153"/>
      <c r="D8" s="28">
        <v>20475572</v>
      </c>
      <c r="E8" s="48">
        <v>10998612.27</v>
      </c>
    </row>
    <row r="9" spans="1:5" ht="19.350000000000001" hidden="1" customHeight="1" x14ac:dyDescent="0.25">
      <c r="A9" s="16" t="s">
        <v>22</v>
      </c>
      <c r="B9" s="149" t="s">
        <v>23</v>
      </c>
      <c r="C9" s="153"/>
      <c r="D9" s="28">
        <f>1995267.88</f>
        <v>1995267.88</v>
      </c>
      <c r="E9" s="48">
        <v>0</v>
      </c>
    </row>
    <row r="10" spans="1:5" x14ac:dyDescent="0.25">
      <c r="A10" s="16" t="s">
        <v>24</v>
      </c>
      <c r="B10" s="149" t="s">
        <v>25</v>
      </c>
      <c r="C10" s="153"/>
      <c r="D10" s="28">
        <v>156616568.22</v>
      </c>
      <c r="E10" s="48">
        <v>86781962.459999993</v>
      </c>
    </row>
    <row r="11" spans="1:5" x14ac:dyDescent="0.25">
      <c r="A11" s="71" t="s">
        <v>26</v>
      </c>
      <c r="B11" s="162" t="s">
        <v>27</v>
      </c>
      <c r="C11" s="163"/>
      <c r="D11" s="72">
        <f>SUM(D12:D13)</f>
        <v>3527529</v>
      </c>
      <c r="E11" s="72">
        <f>SUM(E12:E13)</f>
        <v>1572325.84</v>
      </c>
    </row>
    <row r="12" spans="1:5" x14ac:dyDescent="0.25">
      <c r="A12" s="16" t="s">
        <v>28</v>
      </c>
      <c r="B12" s="149" t="s">
        <v>29</v>
      </c>
      <c r="C12" s="153"/>
      <c r="D12" s="28">
        <f>120000+3031529</f>
        <v>3151529</v>
      </c>
      <c r="E12" s="48">
        <f>75000+1406825.84</f>
        <v>1481825.84</v>
      </c>
    </row>
    <row r="13" spans="1:5" x14ac:dyDescent="0.25">
      <c r="A13" s="16" t="s">
        <v>30</v>
      </c>
      <c r="B13" s="149" t="s">
        <v>31</v>
      </c>
      <c r="C13" s="153"/>
      <c r="D13" s="28">
        <f>376000</f>
        <v>376000</v>
      </c>
      <c r="E13" s="48">
        <f>90500</f>
        <v>90500</v>
      </c>
    </row>
    <row r="14" spans="1:5" ht="19.350000000000001" customHeight="1" x14ac:dyDescent="0.25">
      <c r="A14" s="71" t="s">
        <v>32</v>
      </c>
      <c r="B14" s="162" t="s">
        <v>33</v>
      </c>
      <c r="C14" s="163"/>
      <c r="D14" s="72">
        <f>SUM(D15:D19)</f>
        <v>471732268</v>
      </c>
      <c r="E14" s="72">
        <f>SUM(E15:E19)</f>
        <v>205193340.56</v>
      </c>
    </row>
    <row r="15" spans="1:5" x14ac:dyDescent="0.25">
      <c r="A15" s="16" t="s">
        <v>34</v>
      </c>
      <c r="B15" s="149" t="s">
        <v>35</v>
      </c>
      <c r="C15" s="153"/>
      <c r="D15" s="28">
        <v>526115</v>
      </c>
      <c r="E15" s="48">
        <v>225477.74</v>
      </c>
    </row>
    <row r="16" spans="1:5" ht="19.350000000000001" hidden="1" customHeight="1" x14ac:dyDescent="0.25">
      <c r="A16" s="16" t="s">
        <v>36</v>
      </c>
      <c r="B16" s="149" t="s">
        <v>37</v>
      </c>
      <c r="C16" s="153"/>
      <c r="D16" s="28">
        <v>1366489</v>
      </c>
      <c r="E16" s="48">
        <v>0</v>
      </c>
    </row>
    <row r="17" spans="1:5" ht="19.350000000000001" customHeight="1" x14ac:dyDescent="0.25">
      <c r="A17" s="16" t="s">
        <v>38</v>
      </c>
      <c r="B17" s="149" t="s">
        <v>39</v>
      </c>
      <c r="C17" s="153"/>
      <c r="D17" s="28">
        <v>19442000</v>
      </c>
      <c r="E17" s="48">
        <v>7334039.6200000001</v>
      </c>
    </row>
    <row r="18" spans="1:5" ht="19.350000000000001" customHeight="1" x14ac:dyDescent="0.25">
      <c r="A18" s="16" t="s">
        <v>40</v>
      </c>
      <c r="B18" s="149" t="s">
        <v>41</v>
      </c>
      <c r="C18" s="153"/>
      <c r="D18" s="28">
        <v>449897664</v>
      </c>
      <c r="E18" s="48">
        <v>197633823.19999999</v>
      </c>
    </row>
    <row r="19" spans="1:5" ht="19.350000000000001" hidden="1" customHeight="1" x14ac:dyDescent="0.25">
      <c r="A19" s="16" t="s">
        <v>42</v>
      </c>
      <c r="B19" s="149" t="s">
        <v>43</v>
      </c>
      <c r="C19" s="153"/>
      <c r="D19" s="28">
        <v>500000</v>
      </c>
      <c r="E19" s="48">
        <v>0</v>
      </c>
    </row>
    <row r="20" spans="1:5" ht="19.350000000000001" customHeight="1" x14ac:dyDescent="0.25">
      <c r="A20" s="71" t="s">
        <v>44</v>
      </c>
      <c r="B20" s="162" t="s">
        <v>45</v>
      </c>
      <c r="C20" s="163"/>
      <c r="D20" s="72">
        <f>SUM(D21:D24)</f>
        <v>201901984</v>
      </c>
      <c r="E20" s="72">
        <f>SUM(E21:E24)</f>
        <v>71997279.670000002</v>
      </c>
    </row>
    <row r="21" spans="1:5" ht="19.350000000000001" customHeight="1" x14ac:dyDescent="0.25">
      <c r="A21" s="16" t="s">
        <v>46</v>
      </c>
      <c r="B21" s="149" t="s">
        <v>47</v>
      </c>
      <c r="C21" s="153"/>
      <c r="D21" s="28">
        <v>11320000</v>
      </c>
      <c r="E21" s="48">
        <v>1059817.3</v>
      </c>
    </row>
    <row r="22" spans="1:5" ht="19.350000000000001" customHeight="1" x14ac:dyDescent="0.25">
      <c r="A22" s="16" t="s">
        <v>48</v>
      </c>
      <c r="B22" s="149" t="s">
        <v>49</v>
      </c>
      <c r="C22" s="153"/>
      <c r="D22" s="28">
        <v>11368736</v>
      </c>
      <c r="E22" s="48">
        <f>5242277.38+847659.31+130444.41</f>
        <v>6220381.0999999996</v>
      </c>
    </row>
    <row r="23" spans="1:5" ht="19.350000000000001" customHeight="1" x14ac:dyDescent="0.25">
      <c r="A23" s="16" t="s">
        <v>50</v>
      </c>
      <c r="B23" s="149" t="s">
        <v>51</v>
      </c>
      <c r="C23" s="153"/>
      <c r="D23" s="28">
        <v>171224180</v>
      </c>
      <c r="E23" s="48">
        <v>60601752.380000003</v>
      </c>
    </row>
    <row r="24" spans="1:5" x14ac:dyDescent="0.25">
      <c r="A24" s="16" t="s">
        <v>52</v>
      </c>
      <c r="B24" s="149" t="s">
        <v>53</v>
      </c>
      <c r="C24" s="153"/>
      <c r="D24" s="28">
        <f>7989068</f>
        <v>7989068</v>
      </c>
      <c r="E24" s="48">
        <f>4115328.89</f>
        <v>4115328.89</v>
      </c>
    </row>
    <row r="25" spans="1:5" ht="19.350000000000001" customHeight="1" x14ac:dyDescent="0.25">
      <c r="A25" s="71" t="s">
        <v>54</v>
      </c>
      <c r="B25" s="162" t="s">
        <v>55</v>
      </c>
      <c r="C25" s="163"/>
      <c r="D25" s="72">
        <f>SUM(D26)</f>
        <v>34901322</v>
      </c>
      <c r="E25" s="72">
        <f>SUM(E26)</f>
        <v>744795</v>
      </c>
    </row>
    <row r="26" spans="1:5" ht="19.350000000000001" customHeight="1" x14ac:dyDescent="0.25">
      <c r="A26" s="16" t="s">
        <v>56</v>
      </c>
      <c r="B26" s="149" t="s">
        <v>57</v>
      </c>
      <c r="C26" s="153"/>
      <c r="D26" s="28">
        <v>34901322</v>
      </c>
      <c r="E26" s="48">
        <v>744795</v>
      </c>
    </row>
    <row r="27" spans="1:5" ht="19.350000000000001" customHeight="1" x14ac:dyDescent="0.25">
      <c r="A27" s="71" t="s">
        <v>58</v>
      </c>
      <c r="B27" s="162" t="s">
        <v>59</v>
      </c>
      <c r="C27" s="163"/>
      <c r="D27" s="72">
        <f>SUM(D28:D33)</f>
        <v>1256190688.9000001</v>
      </c>
      <c r="E27" s="72">
        <f>SUM(E28:E33)</f>
        <v>750929683.46000004</v>
      </c>
    </row>
    <row r="28" spans="1:5" ht="19.350000000000001" customHeight="1" x14ac:dyDescent="0.25">
      <c r="A28" s="16" t="s">
        <v>60</v>
      </c>
      <c r="B28" s="149" t="s">
        <v>61</v>
      </c>
      <c r="C28" s="153"/>
      <c r="D28" s="28">
        <v>439532321.93000001</v>
      </c>
      <c r="E28" s="48">
        <v>240909582.66</v>
      </c>
    </row>
    <row r="29" spans="1:5" ht="19.350000000000001" customHeight="1" x14ac:dyDescent="0.25">
      <c r="A29" s="16" t="s">
        <v>62</v>
      </c>
      <c r="B29" s="149" t="s">
        <v>63</v>
      </c>
      <c r="C29" s="153"/>
      <c r="D29" s="28">
        <f>662483663.97</f>
        <v>662483663.97000003</v>
      </c>
      <c r="E29" s="48">
        <f>417176024.21</f>
        <v>417176024.20999998</v>
      </c>
    </row>
    <row r="30" spans="1:5" ht="19.350000000000001" customHeight="1" x14ac:dyDescent="0.25">
      <c r="A30" s="16" t="s">
        <v>64</v>
      </c>
      <c r="B30" s="149" t="s">
        <v>65</v>
      </c>
      <c r="C30" s="153"/>
      <c r="D30" s="28">
        <v>104997014</v>
      </c>
      <c r="E30" s="48">
        <v>67067401.289999999</v>
      </c>
    </row>
    <row r="31" spans="1:5" x14ac:dyDescent="0.25">
      <c r="A31" s="16" t="s">
        <v>66</v>
      </c>
      <c r="B31" s="149" t="s">
        <v>67</v>
      </c>
      <c r="C31" s="153"/>
      <c r="D31" s="28">
        <v>1247000</v>
      </c>
      <c r="E31" s="48">
        <v>630000</v>
      </c>
    </row>
    <row r="32" spans="1:5" ht="19.350000000000001" customHeight="1" x14ac:dyDescent="0.25">
      <c r="A32" s="16" t="s">
        <v>68</v>
      </c>
      <c r="B32" s="149" t="s">
        <v>69</v>
      </c>
      <c r="C32" s="153"/>
      <c r="D32" s="28">
        <f>14342611</f>
        <v>14342611</v>
      </c>
      <c r="E32" s="48">
        <v>6997531.46</v>
      </c>
    </row>
    <row r="33" spans="1:5" ht="19.350000000000001" customHeight="1" x14ac:dyDescent="0.25">
      <c r="A33" s="16" t="s">
        <v>70</v>
      </c>
      <c r="B33" s="149" t="s">
        <v>71</v>
      </c>
      <c r="C33" s="153"/>
      <c r="D33" s="28">
        <f>33588078</f>
        <v>33588078</v>
      </c>
      <c r="E33" s="48">
        <f>18149143.84</f>
        <v>18149143.84</v>
      </c>
    </row>
    <row r="34" spans="1:5" ht="19.350000000000001" customHeight="1" x14ac:dyDescent="0.25">
      <c r="A34" s="71" t="s">
        <v>72</v>
      </c>
      <c r="B34" s="162" t="s">
        <v>73</v>
      </c>
      <c r="C34" s="163"/>
      <c r="D34" s="72">
        <f>SUM(D35:D36)</f>
        <v>199816581.11000001</v>
      </c>
      <c r="E34" s="72">
        <f>SUM(E35:E36)</f>
        <v>86100313.699999988</v>
      </c>
    </row>
    <row r="35" spans="1:5" ht="19.350000000000001" customHeight="1" x14ac:dyDescent="0.25">
      <c r="A35" s="16" t="s">
        <v>74</v>
      </c>
      <c r="B35" s="149" t="s">
        <v>75</v>
      </c>
      <c r="C35" s="153"/>
      <c r="D35" s="28">
        <f>164325265.11</f>
        <v>164325265.11000001</v>
      </c>
      <c r="E35" s="48">
        <f>69341093.74</f>
        <v>69341093.739999995</v>
      </c>
    </row>
    <row r="36" spans="1:5" x14ac:dyDescent="0.25">
      <c r="A36" s="16" t="s">
        <v>76</v>
      </c>
      <c r="B36" s="149" t="s">
        <v>77</v>
      </c>
      <c r="C36" s="153"/>
      <c r="D36" s="28">
        <v>35491316</v>
      </c>
      <c r="E36" s="48">
        <v>16759219.960000001</v>
      </c>
    </row>
    <row r="37" spans="1:5" ht="19.350000000000001" customHeight="1" x14ac:dyDescent="0.25">
      <c r="A37" s="71" t="s">
        <v>78</v>
      </c>
      <c r="B37" s="162" t="s">
        <v>79</v>
      </c>
      <c r="C37" s="163"/>
      <c r="D37" s="72">
        <f>SUM(D38:D42)</f>
        <v>196769290</v>
      </c>
      <c r="E37" s="73">
        <f>SUM(E38:E42)</f>
        <v>92038500.219999984</v>
      </c>
    </row>
    <row r="38" spans="1:5" ht="19.350000000000001" customHeight="1" x14ac:dyDescent="0.25">
      <c r="A38" s="16" t="s">
        <v>80</v>
      </c>
      <c r="B38" s="149" t="s">
        <v>81</v>
      </c>
      <c r="C38" s="153"/>
      <c r="D38" s="28">
        <v>8132300</v>
      </c>
      <c r="E38" s="48">
        <v>4069428.44</v>
      </c>
    </row>
    <row r="39" spans="1:5" ht="19.350000000000001" customHeight="1" x14ac:dyDescent="0.25">
      <c r="A39" s="16" t="s">
        <v>82</v>
      </c>
      <c r="B39" s="149" t="s">
        <v>83</v>
      </c>
      <c r="C39" s="153"/>
      <c r="D39" s="28">
        <v>101355865</v>
      </c>
      <c r="E39" s="48">
        <v>53253000</v>
      </c>
    </row>
    <row r="40" spans="1:5" ht="19.350000000000001" customHeight="1" x14ac:dyDescent="0.25">
      <c r="A40" s="16" t="s">
        <v>84</v>
      </c>
      <c r="B40" s="149" t="s">
        <v>85</v>
      </c>
      <c r="C40" s="153"/>
      <c r="D40" s="28">
        <v>33009977</v>
      </c>
      <c r="E40" s="48">
        <v>12723099.57</v>
      </c>
    </row>
    <row r="41" spans="1:5" ht="19.350000000000001" customHeight="1" x14ac:dyDescent="0.25">
      <c r="A41" s="16" t="s">
        <v>86</v>
      </c>
      <c r="B41" s="149" t="s">
        <v>87</v>
      </c>
      <c r="C41" s="153"/>
      <c r="D41" s="28">
        <f>44419063</f>
        <v>44419063</v>
      </c>
      <c r="E41" s="48">
        <f>17189162.54</f>
        <v>17189162.539999999</v>
      </c>
    </row>
    <row r="42" spans="1:5" ht="19.350000000000001" customHeight="1" x14ac:dyDescent="0.25">
      <c r="A42" s="16" t="s">
        <v>88</v>
      </c>
      <c r="B42" s="149" t="s">
        <v>89</v>
      </c>
      <c r="C42" s="153"/>
      <c r="D42" s="28">
        <v>9852085</v>
      </c>
      <c r="E42" s="48">
        <v>4803809.67</v>
      </c>
    </row>
    <row r="43" spans="1:5" ht="19.350000000000001" customHeight="1" x14ac:dyDescent="0.25">
      <c r="A43" s="71" t="s">
        <v>90</v>
      </c>
      <c r="B43" s="162" t="s">
        <v>91</v>
      </c>
      <c r="C43" s="163"/>
      <c r="D43" s="72">
        <f>SUM(D44:D45)</f>
        <v>332807453</v>
      </c>
      <c r="E43" s="72">
        <f>SUM(E44:E45)</f>
        <v>162192905.50999999</v>
      </c>
    </row>
    <row r="44" spans="1:5" ht="19.350000000000001" customHeight="1" x14ac:dyDescent="0.25">
      <c r="A44" s="16" t="s">
        <v>92</v>
      </c>
      <c r="B44" s="149" t="s">
        <v>93</v>
      </c>
      <c r="C44" s="153"/>
      <c r="D44" s="28">
        <f>287430970.42+746699.58</f>
        <v>288177670</v>
      </c>
      <c r="E44" s="48">
        <f>132414176.93+746699.58</f>
        <v>133160876.51000001</v>
      </c>
    </row>
    <row r="45" spans="1:5" ht="19.350000000000001" customHeight="1" x14ac:dyDescent="0.25">
      <c r="A45" s="16" t="s">
        <v>94</v>
      </c>
      <c r="B45" s="149" t="s">
        <v>95</v>
      </c>
      <c r="C45" s="153"/>
      <c r="D45" s="28">
        <f>44629783</f>
        <v>44629783</v>
      </c>
      <c r="E45" s="48">
        <f>29032029</f>
        <v>29032029</v>
      </c>
    </row>
    <row r="46" spans="1:5" ht="19.350000000000001" customHeight="1" x14ac:dyDescent="0.25">
      <c r="A46" s="71" t="s">
        <v>96</v>
      </c>
      <c r="B46" s="162" t="s">
        <v>97</v>
      </c>
      <c r="C46" s="163"/>
      <c r="D46" s="72">
        <f>SUM(D47)</f>
        <v>2400000</v>
      </c>
      <c r="E46" s="72">
        <f>SUM(E47)</f>
        <v>921645.62</v>
      </c>
    </row>
    <row r="47" spans="1:5" ht="19.350000000000001" customHeight="1" x14ac:dyDescent="0.25">
      <c r="A47" s="16" t="s">
        <v>98</v>
      </c>
      <c r="B47" s="149" t="s">
        <v>99</v>
      </c>
      <c r="C47" s="153"/>
      <c r="D47" s="28">
        <v>2400000</v>
      </c>
      <c r="E47" s="48">
        <v>921645.62</v>
      </c>
    </row>
    <row r="48" spans="1:5" x14ac:dyDescent="0.25">
      <c r="A48" s="71" t="s">
        <v>100</v>
      </c>
      <c r="B48" s="162" t="s">
        <v>101</v>
      </c>
      <c r="C48" s="163"/>
      <c r="D48" s="72">
        <f>SUM(D49)</f>
        <v>300000</v>
      </c>
      <c r="E48" s="72">
        <f>SUM(E49)</f>
        <v>150000</v>
      </c>
    </row>
    <row r="49" spans="1:5" x14ac:dyDescent="0.25">
      <c r="A49" s="16" t="s">
        <v>102</v>
      </c>
      <c r="B49" s="149" t="s">
        <v>103</v>
      </c>
      <c r="C49" s="153"/>
      <c r="D49" s="28">
        <v>300000</v>
      </c>
      <c r="E49" s="48">
        <v>150000</v>
      </c>
    </row>
    <row r="50" spans="1:5" ht="19.350000000000001" customHeight="1" x14ac:dyDescent="0.25">
      <c r="A50" s="167" t="s">
        <v>104</v>
      </c>
      <c r="B50" s="162"/>
      <c r="C50" s="163"/>
      <c r="D50" s="72">
        <f>D4+D11+D14+D20+D25+D27+D34+D37+D43+D46+D48</f>
        <v>2954626350.1100001</v>
      </c>
      <c r="E50" s="73">
        <f>E48+E46+E43+E34+E27+E25+E14+E11+E4+E37+E20</f>
        <v>1506179390.99</v>
      </c>
    </row>
    <row r="51" spans="1:5" ht="19.350000000000001" customHeight="1" thickBot="1" x14ac:dyDescent="0.3">
      <c r="A51" s="164" t="s">
        <v>105</v>
      </c>
      <c r="B51" s="165"/>
      <c r="C51" s="166"/>
      <c r="D51" s="49"/>
      <c r="E51" s="50">
        <f>ПР1!C15</f>
        <v>-22689176.429999828</v>
      </c>
    </row>
  </sheetData>
  <mergeCells count="52">
    <mergeCell ref="A51:C51"/>
    <mergeCell ref="B40:C40"/>
    <mergeCell ref="B41:C41"/>
    <mergeCell ref="B42:C42"/>
    <mergeCell ref="B43:C43"/>
    <mergeCell ref="B44:C44"/>
    <mergeCell ref="B45:C45"/>
    <mergeCell ref="B46:C46"/>
    <mergeCell ref="B47:C47"/>
    <mergeCell ref="B48:C48"/>
    <mergeCell ref="B49:C49"/>
    <mergeCell ref="A50:C50"/>
    <mergeCell ref="B39:C39"/>
    <mergeCell ref="B28:C28"/>
    <mergeCell ref="B29:C29"/>
    <mergeCell ref="B30:C30"/>
    <mergeCell ref="B31:C31"/>
    <mergeCell ref="B32:C32"/>
    <mergeCell ref="B33:C33"/>
    <mergeCell ref="B34:C34"/>
    <mergeCell ref="B35:C35"/>
    <mergeCell ref="B36:C36"/>
    <mergeCell ref="B37:C37"/>
    <mergeCell ref="B38:C38"/>
    <mergeCell ref="B27:C27"/>
    <mergeCell ref="B16:C16"/>
    <mergeCell ref="B17:C17"/>
    <mergeCell ref="B18:C18"/>
    <mergeCell ref="B19:C19"/>
    <mergeCell ref="B20:C20"/>
    <mergeCell ref="B21:C21"/>
    <mergeCell ref="B22:C22"/>
    <mergeCell ref="B23:C23"/>
    <mergeCell ref="B24:C24"/>
    <mergeCell ref="B25:C25"/>
    <mergeCell ref="B26:C26"/>
    <mergeCell ref="A2:E2"/>
    <mergeCell ref="C1:E1"/>
    <mergeCell ref="A1:B1"/>
    <mergeCell ref="B3:C3"/>
    <mergeCell ref="B15:C15"/>
    <mergeCell ref="B4:C4"/>
    <mergeCell ref="B5:C5"/>
    <mergeCell ref="B6:C6"/>
    <mergeCell ref="B7:C7"/>
    <mergeCell ref="B8:C8"/>
    <mergeCell ref="B9:C9"/>
    <mergeCell ref="B10:C10"/>
    <mergeCell ref="B11:C11"/>
    <mergeCell ref="B12:C12"/>
    <mergeCell ref="B13:C13"/>
    <mergeCell ref="B14:C14"/>
  </mergeCells>
  <pageMargins left="0.7" right="0.7" top="0.75" bottom="0.75" header="0.3" footer="0.3"/>
  <pageSetup paperSize="9" scale="9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7"/>
  <sheetViews>
    <sheetView workbookViewId="0">
      <selection activeCell="G14" sqref="G14"/>
    </sheetView>
  </sheetViews>
  <sheetFormatPr defaultRowHeight="15.75" x14ac:dyDescent="0.25"/>
  <cols>
    <col min="1" max="1" width="30.7109375" style="31" customWidth="1"/>
    <col min="2" max="2" width="17.85546875" style="31" customWidth="1"/>
    <col min="3" max="3" width="17" style="31" customWidth="1"/>
    <col min="4" max="4" width="20.140625" style="31" customWidth="1"/>
  </cols>
  <sheetData>
    <row r="1" spans="1:4" ht="97.5" customHeight="1" x14ac:dyDescent="0.25">
      <c r="A1" s="146"/>
      <c r="B1" s="146"/>
      <c r="C1" s="145" t="s">
        <v>1190</v>
      </c>
      <c r="D1" s="145"/>
    </row>
    <row r="2" spans="1:4" ht="47.1" customHeight="1" x14ac:dyDescent="0.25">
      <c r="A2" s="144" t="s">
        <v>1124</v>
      </c>
      <c r="B2" s="144"/>
      <c r="C2" s="144"/>
      <c r="D2" s="144"/>
    </row>
    <row r="3" spans="1:4" ht="63" x14ac:dyDescent="0.25">
      <c r="A3" s="33" t="s">
        <v>10</v>
      </c>
      <c r="B3" s="168" t="s">
        <v>11</v>
      </c>
      <c r="C3" s="168"/>
      <c r="D3" s="33" t="s">
        <v>1125</v>
      </c>
    </row>
    <row r="4" spans="1:4" x14ac:dyDescent="0.25">
      <c r="A4" s="9" t="s">
        <v>456</v>
      </c>
      <c r="B4" s="150" t="s">
        <v>457</v>
      </c>
      <c r="C4" s="150"/>
      <c r="D4" s="10">
        <f>D6-D5</f>
        <v>22689176.429999828</v>
      </c>
    </row>
    <row r="5" spans="1:4" x14ac:dyDescent="0.25">
      <c r="A5" s="11" t="s">
        <v>458</v>
      </c>
      <c r="B5" s="149" t="s">
        <v>459</v>
      </c>
      <c r="C5" s="149"/>
      <c r="D5" s="12">
        <f>ПР1!C4</f>
        <v>1483490214.5600002</v>
      </c>
    </row>
    <row r="6" spans="1:4" x14ac:dyDescent="0.25">
      <c r="A6" s="11" t="s">
        <v>460</v>
      </c>
      <c r="B6" s="149" t="s">
        <v>461</v>
      </c>
      <c r="C6" s="149"/>
      <c r="D6" s="12">
        <f>ПР1!C14</f>
        <v>1506179390.99</v>
      </c>
    </row>
    <row r="7" spans="1:4" x14ac:dyDescent="0.25">
      <c r="A7" s="9"/>
      <c r="B7" s="150" t="s">
        <v>462</v>
      </c>
      <c r="C7" s="150"/>
      <c r="D7" s="10">
        <f>D5-D6</f>
        <v>-22689176.429999828</v>
      </c>
    </row>
  </sheetData>
  <mergeCells count="8">
    <mergeCell ref="B6:C6"/>
    <mergeCell ref="B7:C7"/>
    <mergeCell ref="B3:C3"/>
    <mergeCell ref="A1:B1"/>
    <mergeCell ref="C1:D1"/>
    <mergeCell ref="A2:D2"/>
    <mergeCell ref="B4:C4"/>
    <mergeCell ref="B5:C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34"/>
  <sheetViews>
    <sheetView workbookViewId="0">
      <selection activeCell="G8" sqref="G8"/>
    </sheetView>
  </sheetViews>
  <sheetFormatPr defaultRowHeight="15" x14ac:dyDescent="0.25"/>
  <cols>
    <col min="1" max="1" width="32" customWidth="1"/>
    <col min="2" max="2" width="28.7109375" customWidth="1"/>
    <col min="3" max="3" width="25.5703125" customWidth="1"/>
  </cols>
  <sheetData>
    <row r="1" spans="1:3" ht="15.75" x14ac:dyDescent="0.25">
      <c r="A1" s="170" t="s">
        <v>1084</v>
      </c>
      <c r="B1" s="170"/>
      <c r="C1" s="170"/>
    </row>
    <row r="2" spans="1:3" ht="15.75" x14ac:dyDescent="0.25">
      <c r="A2" s="170" t="s">
        <v>1085</v>
      </c>
      <c r="B2" s="170"/>
      <c r="C2" s="170"/>
    </row>
    <row r="3" spans="1:3" ht="15.75" x14ac:dyDescent="0.25">
      <c r="A3" s="170" t="s">
        <v>1086</v>
      </c>
      <c r="B3" s="170"/>
      <c r="C3" s="170"/>
    </row>
    <row r="4" spans="1:3" ht="15.75" x14ac:dyDescent="0.25">
      <c r="A4" s="170" t="s">
        <v>1191</v>
      </c>
      <c r="B4" s="170"/>
      <c r="C4" s="170"/>
    </row>
    <row r="5" spans="1:3" ht="33" customHeight="1" x14ac:dyDescent="0.25">
      <c r="A5" s="171" t="s">
        <v>1126</v>
      </c>
      <c r="B5" s="172"/>
      <c r="C5" s="172"/>
    </row>
    <row r="6" spans="1:3" ht="15.75" x14ac:dyDescent="0.3">
      <c r="A6" s="25"/>
      <c r="B6" s="56"/>
      <c r="C6" s="56"/>
    </row>
    <row r="7" spans="1:3" ht="0.95" customHeight="1" x14ac:dyDescent="0.3">
      <c r="A7" s="173"/>
      <c r="B7" s="174"/>
      <c r="C7" s="174"/>
    </row>
    <row r="8" spans="1:3" ht="32.25" customHeight="1" x14ac:dyDescent="0.25">
      <c r="A8" s="175" t="s">
        <v>1087</v>
      </c>
      <c r="B8" s="176"/>
      <c r="C8" s="176"/>
    </row>
    <row r="9" spans="1:3" ht="15.75" x14ac:dyDescent="0.3">
      <c r="A9" s="177"/>
      <c r="B9" s="178"/>
      <c r="C9" s="178"/>
    </row>
    <row r="10" spans="1:3" ht="15.75" x14ac:dyDescent="0.25">
      <c r="A10" s="179" t="s">
        <v>1088</v>
      </c>
      <c r="B10" s="179"/>
      <c r="C10" s="58" t="s">
        <v>1089</v>
      </c>
    </row>
    <row r="11" spans="1:3" ht="15.75" x14ac:dyDescent="0.25">
      <c r="A11" s="179" t="s">
        <v>1090</v>
      </c>
      <c r="B11" s="179"/>
      <c r="C11" s="59">
        <v>0</v>
      </c>
    </row>
    <row r="12" spans="1:3" ht="15.75" x14ac:dyDescent="0.25">
      <c r="A12" s="169" t="s">
        <v>1091</v>
      </c>
      <c r="B12" s="169"/>
      <c r="C12" s="60">
        <v>0</v>
      </c>
    </row>
    <row r="13" spans="1:3" ht="15.75" x14ac:dyDescent="0.25">
      <c r="A13" s="169" t="s">
        <v>1092</v>
      </c>
      <c r="B13" s="169"/>
      <c r="C13" s="60">
        <v>0</v>
      </c>
    </row>
    <row r="14" spans="1:3" ht="15.75" x14ac:dyDescent="0.25">
      <c r="A14" s="179" t="s">
        <v>1093</v>
      </c>
      <c r="B14" s="179"/>
      <c r="C14" s="59">
        <f>C15</f>
        <v>0</v>
      </c>
    </row>
    <row r="15" spans="1:3" ht="15.75" x14ac:dyDescent="0.25">
      <c r="A15" s="169" t="s">
        <v>1094</v>
      </c>
      <c r="B15" s="169"/>
      <c r="C15" s="60">
        <v>0</v>
      </c>
    </row>
    <row r="16" spans="1:3" ht="15.75" x14ac:dyDescent="0.25">
      <c r="A16" s="169" t="s">
        <v>1092</v>
      </c>
      <c r="B16" s="169"/>
      <c r="C16" s="60">
        <v>0</v>
      </c>
    </row>
    <row r="17" spans="1:3" ht="15.75" x14ac:dyDescent="0.25">
      <c r="A17" s="179" t="s">
        <v>1095</v>
      </c>
      <c r="B17" s="179"/>
      <c r="C17" s="59">
        <v>0</v>
      </c>
    </row>
    <row r="18" spans="1:3" ht="15.75" x14ac:dyDescent="0.25">
      <c r="A18" s="182" t="s">
        <v>1096</v>
      </c>
      <c r="B18" s="182"/>
      <c r="C18" s="60">
        <v>0</v>
      </c>
    </row>
    <row r="19" spans="1:3" ht="15.75" x14ac:dyDescent="0.25">
      <c r="A19" s="182" t="s">
        <v>1097</v>
      </c>
      <c r="B19" s="182"/>
      <c r="C19" s="60">
        <v>0</v>
      </c>
    </row>
    <row r="20" spans="1:3" ht="15.75" x14ac:dyDescent="0.3">
      <c r="A20" s="183"/>
      <c r="B20" s="184"/>
      <c r="C20" s="184"/>
    </row>
    <row r="21" spans="1:3" ht="15.75" x14ac:dyDescent="0.25">
      <c r="A21" s="185" t="s">
        <v>1098</v>
      </c>
      <c r="B21" s="186"/>
      <c r="C21" s="186"/>
    </row>
    <row r="22" spans="1:3" ht="23.25" customHeight="1" x14ac:dyDescent="0.25">
      <c r="A22" s="57" t="s">
        <v>11</v>
      </c>
      <c r="B22" s="185" t="s">
        <v>1089</v>
      </c>
      <c r="C22" s="187"/>
    </row>
    <row r="23" spans="1:3" ht="53.25" customHeight="1" x14ac:dyDescent="0.25">
      <c r="A23" s="57" t="s">
        <v>1147</v>
      </c>
      <c r="B23" s="180">
        <f>B24</f>
        <v>0</v>
      </c>
      <c r="C23" s="181"/>
    </row>
    <row r="24" spans="1:3" ht="33.75" customHeight="1" x14ac:dyDescent="0.25">
      <c r="A24" s="61" t="s">
        <v>1099</v>
      </c>
      <c r="B24" s="180">
        <v>0</v>
      </c>
      <c r="C24" s="181"/>
    </row>
    <row r="25" spans="1:3" ht="52.5" customHeight="1" x14ac:dyDescent="0.25">
      <c r="A25" s="57" t="s">
        <v>1100</v>
      </c>
      <c r="B25" s="180">
        <v>0</v>
      </c>
      <c r="C25" s="181"/>
    </row>
    <row r="26" spans="1:3" ht="53.25" customHeight="1" x14ac:dyDescent="0.25">
      <c r="A26" s="62" t="s">
        <v>1101</v>
      </c>
      <c r="B26" s="188">
        <v>0</v>
      </c>
      <c r="C26" s="189"/>
    </row>
    <row r="27" spans="1:3" ht="33.75" customHeight="1" x14ac:dyDescent="0.25">
      <c r="A27" s="190" t="s">
        <v>1102</v>
      </c>
      <c r="B27" s="191"/>
      <c r="C27" s="191"/>
    </row>
    <row r="28" spans="1:3" ht="15.75" x14ac:dyDescent="0.25">
      <c r="A28" s="179" t="s">
        <v>1088</v>
      </c>
      <c r="B28" s="192" t="s">
        <v>1103</v>
      </c>
      <c r="C28" s="192"/>
    </row>
    <row r="29" spans="1:3" ht="22.7" customHeight="1" x14ac:dyDescent="0.25">
      <c r="A29" s="179"/>
      <c r="B29" s="58" t="s">
        <v>1107</v>
      </c>
      <c r="C29" s="58" t="s">
        <v>1146</v>
      </c>
    </row>
    <row r="30" spans="1:3" ht="31.5" x14ac:dyDescent="0.25">
      <c r="A30" s="61" t="s">
        <v>1105</v>
      </c>
      <c r="B30" s="63">
        <v>0</v>
      </c>
      <c r="C30" s="63">
        <v>0</v>
      </c>
    </row>
    <row r="31" spans="1:3" ht="15.75" x14ac:dyDescent="0.25">
      <c r="A31" s="61" t="s">
        <v>1093</v>
      </c>
      <c r="B31" s="63">
        <v>0</v>
      </c>
      <c r="C31" s="63">
        <v>0</v>
      </c>
    </row>
    <row r="32" spans="1:3" ht="15.75" x14ac:dyDescent="0.25">
      <c r="A32" s="61" t="s">
        <v>1106</v>
      </c>
      <c r="B32" s="63">
        <v>0</v>
      </c>
      <c r="C32" s="64">
        <v>0</v>
      </c>
    </row>
    <row r="33" spans="1:3" ht="31.5" x14ac:dyDescent="0.25">
      <c r="A33" s="61" t="s">
        <v>1104</v>
      </c>
      <c r="B33" s="65">
        <f>B30+B31+B32</f>
        <v>0</v>
      </c>
      <c r="C33" s="65">
        <f t="shared" ref="C33" si="0">C30+C31+C32</f>
        <v>0</v>
      </c>
    </row>
    <row r="34" spans="1:3" ht="15.75" x14ac:dyDescent="0.3">
      <c r="A34" s="193"/>
      <c r="B34" s="194"/>
      <c r="C34" s="194"/>
    </row>
  </sheetData>
  <mergeCells count="29">
    <mergeCell ref="B26:C26"/>
    <mergeCell ref="A27:C27"/>
    <mergeCell ref="A28:A29"/>
    <mergeCell ref="B28:C28"/>
    <mergeCell ref="A34:C34"/>
    <mergeCell ref="B25:C25"/>
    <mergeCell ref="A14:B14"/>
    <mergeCell ref="A15:B15"/>
    <mergeCell ref="A16:B16"/>
    <mergeCell ref="A17:B17"/>
    <mergeCell ref="A18:B18"/>
    <mergeCell ref="A19:B19"/>
    <mergeCell ref="A20:C20"/>
    <mergeCell ref="A21:C21"/>
    <mergeCell ref="B22:C22"/>
    <mergeCell ref="B23:C23"/>
    <mergeCell ref="B24:C24"/>
    <mergeCell ref="A13:B13"/>
    <mergeCell ref="A1:C1"/>
    <mergeCell ref="A2:C2"/>
    <mergeCell ref="A3:C3"/>
    <mergeCell ref="A4:C4"/>
    <mergeCell ref="A5:C5"/>
    <mergeCell ref="A7:C7"/>
    <mergeCell ref="A8:C8"/>
    <mergeCell ref="A9:C9"/>
    <mergeCell ref="A10:B10"/>
    <mergeCell ref="A11:B11"/>
    <mergeCell ref="A12:B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9"/>
  <sheetViews>
    <sheetView workbookViewId="0">
      <selection activeCell="A13" sqref="A13"/>
    </sheetView>
  </sheetViews>
  <sheetFormatPr defaultRowHeight="15" x14ac:dyDescent="0.25"/>
  <cols>
    <col min="1" max="1" width="62.85546875" customWidth="1"/>
  </cols>
  <sheetData>
    <row r="1" spans="1:3" ht="15.75" x14ac:dyDescent="0.25">
      <c r="A1" s="170" t="s">
        <v>1108</v>
      </c>
      <c r="B1" s="170"/>
      <c r="C1" s="170"/>
    </row>
    <row r="2" spans="1:3" ht="15.75" x14ac:dyDescent="0.25">
      <c r="A2" s="170" t="s">
        <v>1085</v>
      </c>
      <c r="B2" s="170"/>
      <c r="C2" s="170"/>
    </row>
    <row r="3" spans="1:3" ht="15.75" x14ac:dyDescent="0.25">
      <c r="A3" s="170" t="s">
        <v>1086</v>
      </c>
      <c r="B3" s="170"/>
      <c r="C3" s="170"/>
    </row>
    <row r="4" spans="1:3" ht="15.75" x14ac:dyDescent="0.25">
      <c r="A4" s="170" t="s">
        <v>1191</v>
      </c>
      <c r="B4" s="170"/>
      <c r="C4" s="170"/>
    </row>
    <row r="5" spans="1:3" ht="15.75" x14ac:dyDescent="0.3">
      <c r="A5" s="15"/>
      <c r="B5" s="15"/>
      <c r="C5" s="15"/>
    </row>
    <row r="6" spans="1:3" ht="15.75" x14ac:dyDescent="0.3">
      <c r="A6" s="15"/>
      <c r="B6" s="15"/>
      <c r="C6" s="15"/>
    </row>
    <row r="7" spans="1:3" ht="47.25" customHeight="1" x14ac:dyDescent="0.25">
      <c r="A7" s="171" t="s">
        <v>1127</v>
      </c>
      <c r="B7" s="172"/>
      <c r="C7" s="172"/>
    </row>
    <row r="8" spans="1:3" ht="15.75" x14ac:dyDescent="0.3">
      <c r="A8" s="25"/>
      <c r="B8" s="56"/>
      <c r="C8" s="56"/>
    </row>
    <row r="9" spans="1:3" ht="32.25" customHeight="1" x14ac:dyDescent="0.25">
      <c r="A9" s="195" t="s">
        <v>1128</v>
      </c>
      <c r="B9" s="195"/>
      <c r="C9" s="195"/>
    </row>
  </sheetData>
  <mergeCells count="6">
    <mergeCell ref="A9:C9"/>
    <mergeCell ref="A1:C1"/>
    <mergeCell ref="A2:C2"/>
    <mergeCell ref="A3:C3"/>
    <mergeCell ref="A4:C4"/>
    <mergeCell ref="A7:C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597"/>
  <sheetViews>
    <sheetView workbookViewId="0">
      <selection activeCell="I2" sqref="I2"/>
    </sheetView>
  </sheetViews>
  <sheetFormatPr defaultColWidth="9.140625" defaultRowHeight="15.75" x14ac:dyDescent="0.25"/>
  <cols>
    <col min="1" max="1" width="40.140625" style="132" customWidth="1"/>
    <col min="2" max="2" width="9.7109375" style="132" customWidth="1"/>
    <col min="3" max="3" width="13.28515625" style="133" customWidth="1"/>
    <col min="4" max="4" width="1.5703125" style="133" customWidth="1"/>
    <col min="5" max="5" width="9.140625" style="133" customWidth="1"/>
    <col min="6" max="6" width="17" style="134" hidden="1" customWidth="1"/>
    <col min="7" max="7" width="23.7109375" style="134" customWidth="1"/>
    <col min="8" max="8" width="18.5703125" style="21" customWidth="1"/>
    <col min="9" max="16384" width="9.140625" style="21"/>
  </cols>
  <sheetData>
    <row r="1" spans="1:8" s="86" customFormat="1" ht="86.25" customHeight="1" x14ac:dyDescent="0.2">
      <c r="A1" s="196"/>
      <c r="B1" s="196"/>
      <c r="C1" s="196"/>
      <c r="D1" s="199" t="s">
        <v>1192</v>
      </c>
      <c r="E1" s="199"/>
      <c r="F1" s="199"/>
      <c r="G1" s="199"/>
    </row>
    <row r="2" spans="1:8" s="86" customFormat="1" ht="49.15" customHeight="1" x14ac:dyDescent="0.2">
      <c r="A2" s="200" t="s">
        <v>1186</v>
      </c>
      <c r="B2" s="200"/>
      <c r="C2" s="200"/>
      <c r="D2" s="200"/>
      <c r="E2" s="200"/>
      <c r="F2" s="200"/>
      <c r="G2" s="200"/>
    </row>
    <row r="3" spans="1:8" s="86" customFormat="1" ht="66.400000000000006" customHeight="1" thickBot="1" x14ac:dyDescent="0.25">
      <c r="A3" s="89" t="s">
        <v>11</v>
      </c>
      <c r="B3" s="89" t="s">
        <v>463</v>
      </c>
      <c r="C3" s="197" t="s">
        <v>464</v>
      </c>
      <c r="D3" s="197"/>
      <c r="E3" s="89" t="s">
        <v>465</v>
      </c>
      <c r="F3" s="90" t="s">
        <v>1081</v>
      </c>
      <c r="G3" s="141" t="s">
        <v>1110</v>
      </c>
    </row>
    <row r="4" spans="1:8" ht="35.65" customHeight="1" x14ac:dyDescent="0.2">
      <c r="A4" s="106" t="s">
        <v>466</v>
      </c>
      <c r="B4" s="107" t="s">
        <v>467</v>
      </c>
      <c r="C4" s="203"/>
      <c r="D4" s="203"/>
      <c r="E4" s="108"/>
      <c r="F4" s="95">
        <v>2672964690</v>
      </c>
      <c r="G4" s="136">
        <f>G5+G85+G225+G250+G261+G272+G290+G295+G308+G339+G409+G416+G425+G504</f>
        <v>1401175800.2800002</v>
      </c>
      <c r="H4" s="67"/>
    </row>
    <row r="5" spans="1:8" ht="63" x14ac:dyDescent="0.2">
      <c r="A5" s="109" t="s">
        <v>468</v>
      </c>
      <c r="B5" s="110"/>
      <c r="C5" s="204" t="s">
        <v>469</v>
      </c>
      <c r="D5" s="204"/>
      <c r="E5" s="103"/>
      <c r="F5" s="79">
        <v>254279221</v>
      </c>
      <c r="G5" s="111">
        <f>G6+G23+G29+G78</f>
        <v>112889077.38000001</v>
      </c>
      <c r="H5" s="22"/>
    </row>
    <row r="6" spans="1:8" ht="31.5" x14ac:dyDescent="0.2">
      <c r="A6" s="112" t="s">
        <v>470</v>
      </c>
      <c r="B6" s="113"/>
      <c r="C6" s="205" t="s">
        <v>471</v>
      </c>
      <c r="D6" s="205"/>
      <c r="E6" s="98"/>
      <c r="F6" s="85">
        <v>10912102</v>
      </c>
      <c r="G6" s="114">
        <f>G7+G16</f>
        <v>7033221.9500000002</v>
      </c>
    </row>
    <row r="7" spans="1:8" ht="63" x14ac:dyDescent="0.2">
      <c r="A7" s="101" t="s">
        <v>472</v>
      </c>
      <c r="B7" s="115"/>
      <c r="C7" s="202" t="s">
        <v>473</v>
      </c>
      <c r="D7" s="202"/>
      <c r="E7" s="35"/>
      <c r="F7" s="81">
        <v>10295987</v>
      </c>
      <c r="G7" s="100">
        <f>G8+G10+G12+G14</f>
        <v>6763744.21</v>
      </c>
    </row>
    <row r="8" spans="1:8" ht="63" x14ac:dyDescent="0.2">
      <c r="A8" s="99" t="s">
        <v>474</v>
      </c>
      <c r="B8" s="116"/>
      <c r="C8" s="198" t="s">
        <v>475</v>
      </c>
      <c r="D8" s="198"/>
      <c r="E8" s="87"/>
      <c r="F8" s="82">
        <v>121200</v>
      </c>
      <c r="G8" s="100">
        <f>G9</f>
        <v>358740</v>
      </c>
    </row>
    <row r="9" spans="1:8" ht="63" x14ac:dyDescent="0.2">
      <c r="A9" s="99" t="s">
        <v>476</v>
      </c>
      <c r="B9" s="116"/>
      <c r="C9" s="198"/>
      <c r="D9" s="198"/>
      <c r="E9" s="87" t="s">
        <v>477</v>
      </c>
      <c r="F9" s="82">
        <v>121200</v>
      </c>
      <c r="G9" s="100">
        <v>358740</v>
      </c>
    </row>
    <row r="10" spans="1:8" ht="47.25" x14ac:dyDescent="0.2">
      <c r="A10" s="99" t="s">
        <v>478</v>
      </c>
      <c r="B10" s="116"/>
      <c r="C10" s="198" t="s">
        <v>479</v>
      </c>
      <c r="D10" s="198"/>
      <c r="E10" s="87"/>
      <c r="F10" s="82">
        <v>10074787</v>
      </c>
      <c r="G10" s="100">
        <f>G11</f>
        <v>5845004.21</v>
      </c>
    </row>
    <row r="11" spans="1:8" ht="63" x14ac:dyDescent="0.2">
      <c r="A11" s="99" t="s">
        <v>476</v>
      </c>
      <c r="B11" s="116"/>
      <c r="C11" s="198"/>
      <c r="D11" s="198"/>
      <c r="E11" s="87" t="s">
        <v>477</v>
      </c>
      <c r="F11" s="82">
        <v>10074787</v>
      </c>
      <c r="G11" s="100">
        <v>5845004.21</v>
      </c>
    </row>
    <row r="12" spans="1:8" ht="30.2" hidden="1" x14ac:dyDescent="0.25">
      <c r="A12" s="99" t="s">
        <v>480</v>
      </c>
      <c r="B12" s="116"/>
      <c r="C12" s="198" t="s">
        <v>481</v>
      </c>
      <c r="D12" s="198"/>
      <c r="E12" s="87"/>
      <c r="F12" s="82">
        <v>100000</v>
      </c>
      <c r="G12" s="100">
        <f>G13</f>
        <v>0</v>
      </c>
    </row>
    <row r="13" spans="1:8" ht="45.2" hidden="1" x14ac:dyDescent="0.25">
      <c r="A13" s="99" t="s">
        <v>476</v>
      </c>
      <c r="B13" s="116"/>
      <c r="C13" s="198"/>
      <c r="D13" s="198"/>
      <c r="E13" s="87" t="s">
        <v>477</v>
      </c>
      <c r="F13" s="82">
        <v>100000</v>
      </c>
      <c r="G13" s="100">
        <v>0</v>
      </c>
    </row>
    <row r="14" spans="1:8" ht="31.5" x14ac:dyDescent="0.2">
      <c r="A14" s="99" t="s">
        <v>480</v>
      </c>
      <c r="B14" s="116"/>
      <c r="C14" s="198" t="s">
        <v>1132</v>
      </c>
      <c r="D14" s="198"/>
      <c r="E14" s="87"/>
      <c r="F14" s="82">
        <v>100000</v>
      </c>
      <c r="G14" s="100">
        <f>G15</f>
        <v>560000</v>
      </c>
    </row>
    <row r="15" spans="1:8" ht="63" x14ac:dyDescent="0.2">
      <c r="A15" s="99" t="s">
        <v>476</v>
      </c>
      <c r="B15" s="116"/>
      <c r="C15" s="198"/>
      <c r="D15" s="198"/>
      <c r="E15" s="87" t="s">
        <v>477</v>
      </c>
      <c r="F15" s="82">
        <v>100000</v>
      </c>
      <c r="G15" s="100">
        <v>560000</v>
      </c>
    </row>
    <row r="16" spans="1:8" ht="31.5" x14ac:dyDescent="0.2">
      <c r="A16" s="101" t="s">
        <v>482</v>
      </c>
      <c r="B16" s="115"/>
      <c r="C16" s="202" t="s">
        <v>483</v>
      </c>
      <c r="D16" s="202"/>
      <c r="E16" s="35"/>
      <c r="F16" s="81">
        <v>616115</v>
      </c>
      <c r="G16" s="100">
        <f>G17+G19+G21</f>
        <v>269477.74</v>
      </c>
    </row>
    <row r="17" spans="1:7" ht="31.5" x14ac:dyDescent="0.2">
      <c r="A17" s="99" t="s">
        <v>484</v>
      </c>
      <c r="B17" s="116"/>
      <c r="C17" s="198" t="s">
        <v>485</v>
      </c>
      <c r="D17" s="198"/>
      <c r="E17" s="87"/>
      <c r="F17" s="82">
        <v>90000</v>
      </c>
      <c r="G17" s="100">
        <f>G18</f>
        <v>44000</v>
      </c>
    </row>
    <row r="18" spans="1:7" ht="63" x14ac:dyDescent="0.2">
      <c r="A18" s="99" t="s">
        <v>476</v>
      </c>
      <c r="B18" s="116"/>
      <c r="C18" s="198"/>
      <c r="D18" s="198"/>
      <c r="E18" s="87" t="s">
        <v>477</v>
      </c>
      <c r="F18" s="82">
        <v>90000</v>
      </c>
      <c r="G18" s="100">
        <v>44000</v>
      </c>
    </row>
    <row r="19" spans="1:7" ht="63" x14ac:dyDescent="0.2">
      <c r="A19" s="99" t="s">
        <v>486</v>
      </c>
      <c r="B19" s="116"/>
      <c r="C19" s="198" t="s">
        <v>487</v>
      </c>
      <c r="D19" s="198"/>
      <c r="E19" s="87"/>
      <c r="F19" s="82">
        <v>26306</v>
      </c>
      <c r="G19" s="100">
        <f>G20</f>
        <v>22548.05</v>
      </c>
    </row>
    <row r="20" spans="1:7" ht="63" x14ac:dyDescent="0.2">
      <c r="A20" s="99" t="s">
        <v>476</v>
      </c>
      <c r="B20" s="116"/>
      <c r="C20" s="198"/>
      <c r="D20" s="198"/>
      <c r="E20" s="87" t="s">
        <v>477</v>
      </c>
      <c r="F20" s="82">
        <v>26306</v>
      </c>
      <c r="G20" s="100">
        <v>22548.05</v>
      </c>
    </row>
    <row r="21" spans="1:7" ht="47.25" x14ac:dyDescent="0.2">
      <c r="A21" s="99" t="s">
        <v>488</v>
      </c>
      <c r="B21" s="116"/>
      <c r="C21" s="198" t="s">
        <v>489</v>
      </c>
      <c r="D21" s="198"/>
      <c r="E21" s="87"/>
      <c r="F21" s="82">
        <v>499809</v>
      </c>
      <c r="G21" s="100">
        <f>G22</f>
        <v>202929.69</v>
      </c>
    </row>
    <row r="22" spans="1:7" ht="63" x14ac:dyDescent="0.2">
      <c r="A22" s="99" t="s">
        <v>476</v>
      </c>
      <c r="B22" s="116"/>
      <c r="C22" s="198"/>
      <c r="D22" s="198"/>
      <c r="E22" s="87" t="s">
        <v>477</v>
      </c>
      <c r="F22" s="82">
        <v>499809</v>
      </c>
      <c r="G22" s="100">
        <v>202929.69</v>
      </c>
    </row>
    <row r="23" spans="1:7" ht="94.5" x14ac:dyDescent="0.2">
      <c r="A23" s="117" t="s">
        <v>490</v>
      </c>
      <c r="B23" s="118"/>
      <c r="C23" s="201" t="s">
        <v>491</v>
      </c>
      <c r="D23" s="201"/>
      <c r="E23" s="96"/>
      <c r="F23" s="80">
        <v>570000</v>
      </c>
      <c r="G23" s="105">
        <f>G24</f>
        <v>196291.56</v>
      </c>
    </row>
    <row r="24" spans="1:7" ht="94.5" x14ac:dyDescent="0.2">
      <c r="A24" s="101" t="s">
        <v>492</v>
      </c>
      <c r="B24" s="115"/>
      <c r="C24" s="202" t="s">
        <v>493</v>
      </c>
      <c r="D24" s="202"/>
      <c r="E24" s="35"/>
      <c r="F24" s="81">
        <v>570000</v>
      </c>
      <c r="G24" s="100">
        <f>G25+G27</f>
        <v>196291.56</v>
      </c>
    </row>
    <row r="25" spans="1:7" ht="31.5" x14ac:dyDescent="0.2">
      <c r="A25" s="99" t="s">
        <v>494</v>
      </c>
      <c r="B25" s="116"/>
      <c r="C25" s="198" t="s">
        <v>495</v>
      </c>
      <c r="D25" s="198"/>
      <c r="E25" s="87"/>
      <c r="F25" s="82">
        <v>550000</v>
      </c>
      <c r="G25" s="100">
        <f>G26</f>
        <v>189787.25</v>
      </c>
    </row>
    <row r="26" spans="1:7" ht="63" x14ac:dyDescent="0.2">
      <c r="A26" s="99" t="s">
        <v>476</v>
      </c>
      <c r="B26" s="116"/>
      <c r="C26" s="198"/>
      <c r="D26" s="198"/>
      <c r="E26" s="87" t="s">
        <v>477</v>
      </c>
      <c r="F26" s="82">
        <v>550000</v>
      </c>
      <c r="G26" s="100">
        <v>189787.25</v>
      </c>
    </row>
    <row r="27" spans="1:7" ht="47.25" x14ac:dyDescent="0.2">
      <c r="A27" s="99" t="s">
        <v>496</v>
      </c>
      <c r="B27" s="116"/>
      <c r="C27" s="198" t="s">
        <v>497</v>
      </c>
      <c r="D27" s="198"/>
      <c r="E27" s="87"/>
      <c r="F27" s="82">
        <v>20000</v>
      </c>
      <c r="G27" s="100">
        <f>G28</f>
        <v>6504.31</v>
      </c>
    </row>
    <row r="28" spans="1:7" ht="63" x14ac:dyDescent="0.2">
      <c r="A28" s="99" t="s">
        <v>476</v>
      </c>
      <c r="B28" s="116"/>
      <c r="C28" s="198"/>
      <c r="D28" s="198"/>
      <c r="E28" s="87" t="s">
        <v>477</v>
      </c>
      <c r="F28" s="82">
        <v>20000</v>
      </c>
      <c r="G28" s="100">
        <v>6504.31</v>
      </c>
    </row>
    <row r="29" spans="1:7" ht="63" x14ac:dyDescent="0.2">
      <c r="A29" s="117" t="s">
        <v>498</v>
      </c>
      <c r="B29" s="118"/>
      <c r="C29" s="201" t="s">
        <v>499</v>
      </c>
      <c r="D29" s="201"/>
      <c r="E29" s="96"/>
      <c r="F29" s="80">
        <v>242581619</v>
      </c>
      <c r="G29" s="105">
        <f>G30+G39+G58+G71+G75</f>
        <v>105569063.87</v>
      </c>
    </row>
    <row r="30" spans="1:7" ht="47.25" x14ac:dyDescent="0.2">
      <c r="A30" s="101" t="s">
        <v>500</v>
      </c>
      <c r="B30" s="115"/>
      <c r="C30" s="202" t="s">
        <v>501</v>
      </c>
      <c r="D30" s="202"/>
      <c r="E30" s="35"/>
      <c r="F30" s="81">
        <v>37239195</v>
      </c>
      <c r="G30" s="100">
        <f>G31+G33+G35+G37</f>
        <v>21787821.149999999</v>
      </c>
    </row>
    <row r="31" spans="1:7" ht="31.5" x14ac:dyDescent="0.2">
      <c r="A31" s="99" t="s">
        <v>502</v>
      </c>
      <c r="B31" s="116"/>
      <c r="C31" s="198" t="s">
        <v>503</v>
      </c>
      <c r="D31" s="198"/>
      <c r="E31" s="87"/>
      <c r="F31" s="82">
        <v>40000</v>
      </c>
      <c r="G31" s="100">
        <f>G32</f>
        <v>20000</v>
      </c>
    </row>
    <row r="32" spans="1:7" ht="63" x14ac:dyDescent="0.2">
      <c r="A32" s="99" t="s">
        <v>476</v>
      </c>
      <c r="B32" s="116"/>
      <c r="C32" s="198"/>
      <c r="D32" s="198"/>
      <c r="E32" s="87" t="s">
        <v>477</v>
      </c>
      <c r="F32" s="82">
        <v>40000</v>
      </c>
      <c r="G32" s="100">
        <v>20000</v>
      </c>
    </row>
    <row r="33" spans="1:7" ht="47.25" x14ac:dyDescent="0.2">
      <c r="A33" s="99" t="s">
        <v>504</v>
      </c>
      <c r="B33" s="116"/>
      <c r="C33" s="198" t="s">
        <v>505</v>
      </c>
      <c r="D33" s="198"/>
      <c r="E33" s="87"/>
      <c r="F33" s="82">
        <v>8007846</v>
      </c>
      <c r="G33" s="100">
        <f>G34</f>
        <v>2099821.15</v>
      </c>
    </row>
    <row r="34" spans="1:7" ht="63" x14ac:dyDescent="0.2">
      <c r="A34" s="99" t="s">
        <v>476</v>
      </c>
      <c r="B34" s="116"/>
      <c r="C34" s="198"/>
      <c r="D34" s="198"/>
      <c r="E34" s="87" t="s">
        <v>477</v>
      </c>
      <c r="F34" s="82">
        <v>8007846</v>
      </c>
      <c r="G34" s="100">
        <v>2099821.15</v>
      </c>
    </row>
    <row r="35" spans="1:7" ht="47.25" x14ac:dyDescent="0.2">
      <c r="A35" s="99" t="s">
        <v>506</v>
      </c>
      <c r="B35" s="116"/>
      <c r="C35" s="198" t="s">
        <v>507</v>
      </c>
      <c r="D35" s="198"/>
      <c r="E35" s="87"/>
      <c r="F35" s="82">
        <v>18974377</v>
      </c>
      <c r="G35" s="100">
        <f>G36</f>
        <v>13551028</v>
      </c>
    </row>
    <row r="36" spans="1:7" ht="63" x14ac:dyDescent="0.2">
      <c r="A36" s="99" t="s">
        <v>476</v>
      </c>
      <c r="B36" s="116"/>
      <c r="C36" s="198"/>
      <c r="D36" s="198"/>
      <c r="E36" s="87" t="s">
        <v>477</v>
      </c>
      <c r="F36" s="82">
        <v>18974377</v>
      </c>
      <c r="G36" s="100">
        <v>13551028</v>
      </c>
    </row>
    <row r="37" spans="1:7" ht="47.25" x14ac:dyDescent="0.2">
      <c r="A37" s="99" t="s">
        <v>506</v>
      </c>
      <c r="B37" s="116"/>
      <c r="C37" s="198" t="s">
        <v>508</v>
      </c>
      <c r="D37" s="198"/>
      <c r="E37" s="87"/>
      <c r="F37" s="82">
        <v>10216972</v>
      </c>
      <c r="G37" s="100">
        <f>G38</f>
        <v>6116972</v>
      </c>
    </row>
    <row r="38" spans="1:7" ht="63" x14ac:dyDescent="0.2">
      <c r="A38" s="99" t="s">
        <v>476</v>
      </c>
      <c r="B38" s="116"/>
      <c r="C38" s="198"/>
      <c r="D38" s="198"/>
      <c r="E38" s="87" t="s">
        <v>477</v>
      </c>
      <c r="F38" s="82">
        <v>10216972</v>
      </c>
      <c r="G38" s="100">
        <v>6116972</v>
      </c>
    </row>
    <row r="39" spans="1:7" ht="31.5" x14ac:dyDescent="0.2">
      <c r="A39" s="101" t="s">
        <v>509</v>
      </c>
      <c r="B39" s="115"/>
      <c r="C39" s="202" t="s">
        <v>510</v>
      </c>
      <c r="D39" s="202"/>
      <c r="E39" s="35"/>
      <c r="F39" s="81">
        <v>147317830</v>
      </c>
      <c r="G39" s="100">
        <f>G40+G42+G44+G48+G50+G52+G54+G56+G46</f>
        <v>54253375.399999999</v>
      </c>
    </row>
    <row r="40" spans="1:7" ht="30.2" hidden="1" x14ac:dyDescent="0.25">
      <c r="A40" s="99" t="s">
        <v>484</v>
      </c>
      <c r="B40" s="116"/>
      <c r="C40" s="198" t="s">
        <v>511</v>
      </c>
      <c r="D40" s="198"/>
      <c r="E40" s="87"/>
      <c r="F40" s="82">
        <v>40000</v>
      </c>
      <c r="G40" s="100">
        <f>G41</f>
        <v>0</v>
      </c>
    </row>
    <row r="41" spans="1:7" ht="30.2" hidden="1" x14ac:dyDescent="0.25">
      <c r="A41" s="99" t="s">
        <v>512</v>
      </c>
      <c r="B41" s="116"/>
      <c r="C41" s="198"/>
      <c r="D41" s="198"/>
      <c r="E41" s="87" t="s">
        <v>513</v>
      </c>
      <c r="F41" s="82">
        <v>40000</v>
      </c>
      <c r="G41" s="100">
        <v>0</v>
      </c>
    </row>
    <row r="42" spans="1:7" ht="47.25" x14ac:dyDescent="0.2">
      <c r="A42" s="99" t="s">
        <v>514</v>
      </c>
      <c r="B42" s="116"/>
      <c r="C42" s="198" t="s">
        <v>515</v>
      </c>
      <c r="D42" s="198"/>
      <c r="E42" s="87"/>
      <c r="F42" s="82">
        <v>69477778</v>
      </c>
      <c r="G42" s="100">
        <f>G43</f>
        <v>16191464.15</v>
      </c>
    </row>
    <row r="43" spans="1:7" ht="63" x14ac:dyDescent="0.2">
      <c r="A43" s="99" t="s">
        <v>476</v>
      </c>
      <c r="B43" s="116"/>
      <c r="C43" s="198"/>
      <c r="D43" s="198"/>
      <c r="E43" s="87" t="s">
        <v>477</v>
      </c>
      <c r="F43" s="82">
        <v>69477778</v>
      </c>
      <c r="G43" s="100">
        <v>16191464.15</v>
      </c>
    </row>
    <row r="44" spans="1:7" x14ac:dyDescent="0.2">
      <c r="A44" s="99" t="s">
        <v>516</v>
      </c>
      <c r="B44" s="116"/>
      <c r="C44" s="198" t="s">
        <v>517</v>
      </c>
      <c r="D44" s="198"/>
      <c r="E44" s="87"/>
      <c r="F44" s="82">
        <v>2300000</v>
      </c>
      <c r="G44" s="100">
        <f>G45</f>
        <v>676577.8</v>
      </c>
    </row>
    <row r="45" spans="1:7" ht="63" x14ac:dyDescent="0.2">
      <c r="A45" s="99" t="s">
        <v>476</v>
      </c>
      <c r="B45" s="116"/>
      <c r="C45" s="198"/>
      <c r="D45" s="198"/>
      <c r="E45" s="87" t="s">
        <v>477</v>
      </c>
      <c r="F45" s="82">
        <v>2300000</v>
      </c>
      <c r="G45" s="100">
        <v>676577.8</v>
      </c>
    </row>
    <row r="46" spans="1:7" ht="36.950000000000003" customHeight="1" x14ac:dyDescent="0.2">
      <c r="A46" s="99" t="s">
        <v>1134</v>
      </c>
      <c r="B46" s="116"/>
      <c r="C46" s="198" t="s">
        <v>1133</v>
      </c>
      <c r="D46" s="198"/>
      <c r="E46" s="87"/>
      <c r="F46" s="82">
        <v>2300000</v>
      </c>
      <c r="G46" s="100">
        <f>G47</f>
        <v>965.91</v>
      </c>
    </row>
    <row r="47" spans="1:7" ht="63" x14ac:dyDescent="0.2">
      <c r="A47" s="99" t="s">
        <v>476</v>
      </c>
      <c r="B47" s="116"/>
      <c r="C47" s="198"/>
      <c r="D47" s="198"/>
      <c r="E47" s="87" t="s">
        <v>477</v>
      </c>
      <c r="F47" s="82">
        <v>2300000</v>
      </c>
      <c r="G47" s="100">
        <v>965.91</v>
      </c>
    </row>
    <row r="48" spans="1:7" ht="47.25" x14ac:dyDescent="0.2">
      <c r="A48" s="99" t="s">
        <v>506</v>
      </c>
      <c r="B48" s="116"/>
      <c r="C48" s="198" t="s">
        <v>518</v>
      </c>
      <c r="D48" s="198"/>
      <c r="E48" s="87"/>
      <c r="F48" s="82">
        <v>42656720</v>
      </c>
      <c r="G48" s="100">
        <f>G49</f>
        <v>20935634</v>
      </c>
    </row>
    <row r="49" spans="1:7" ht="63" x14ac:dyDescent="0.2">
      <c r="A49" s="99" t="s">
        <v>476</v>
      </c>
      <c r="B49" s="116"/>
      <c r="C49" s="198"/>
      <c r="D49" s="198"/>
      <c r="E49" s="87" t="s">
        <v>477</v>
      </c>
      <c r="F49" s="82">
        <v>42656720</v>
      </c>
      <c r="G49" s="100">
        <v>20935634</v>
      </c>
    </row>
    <row r="50" spans="1:7" x14ac:dyDescent="0.2">
      <c r="A50" s="99" t="s">
        <v>516</v>
      </c>
      <c r="B50" s="116"/>
      <c r="C50" s="198" t="s">
        <v>519</v>
      </c>
      <c r="D50" s="198"/>
      <c r="E50" s="87"/>
      <c r="F50" s="82">
        <v>4500000</v>
      </c>
      <c r="G50" s="100">
        <f>G51</f>
        <v>2334178.9</v>
      </c>
    </row>
    <row r="51" spans="1:7" ht="63" x14ac:dyDescent="0.2">
      <c r="A51" s="99" t="s">
        <v>476</v>
      </c>
      <c r="B51" s="116"/>
      <c r="C51" s="198"/>
      <c r="D51" s="198"/>
      <c r="E51" s="87" t="s">
        <v>477</v>
      </c>
      <c r="F51" s="82">
        <v>4500000</v>
      </c>
      <c r="G51" s="100">
        <v>2334178.9</v>
      </c>
    </row>
    <row r="52" spans="1:7" ht="63" x14ac:dyDescent="0.2">
      <c r="A52" s="99" t="s">
        <v>520</v>
      </c>
      <c r="B52" s="116"/>
      <c r="C52" s="198" t="s">
        <v>521</v>
      </c>
      <c r="D52" s="198"/>
      <c r="E52" s="87"/>
      <c r="F52" s="82">
        <v>800000</v>
      </c>
      <c r="G52" s="100">
        <f>G53</f>
        <v>316554.64</v>
      </c>
    </row>
    <row r="53" spans="1:7" ht="63" x14ac:dyDescent="0.2">
      <c r="A53" s="99" t="s">
        <v>476</v>
      </c>
      <c r="B53" s="116"/>
      <c r="C53" s="198"/>
      <c r="D53" s="198"/>
      <c r="E53" s="87" t="s">
        <v>477</v>
      </c>
      <c r="F53" s="82">
        <v>800000</v>
      </c>
      <c r="G53" s="100">
        <v>316554.64</v>
      </c>
    </row>
    <row r="54" spans="1:7" ht="94.5" x14ac:dyDescent="0.2">
      <c r="A54" s="99" t="s">
        <v>522</v>
      </c>
      <c r="B54" s="116"/>
      <c r="C54" s="198" t="s">
        <v>523</v>
      </c>
      <c r="D54" s="198"/>
      <c r="E54" s="87"/>
      <c r="F54" s="82">
        <v>900000</v>
      </c>
      <c r="G54" s="100">
        <f>G55</f>
        <v>900000</v>
      </c>
    </row>
    <row r="55" spans="1:7" ht="63" x14ac:dyDescent="0.2">
      <c r="A55" s="99" t="s">
        <v>476</v>
      </c>
      <c r="B55" s="116"/>
      <c r="C55" s="198"/>
      <c r="D55" s="198"/>
      <c r="E55" s="87" t="s">
        <v>477</v>
      </c>
      <c r="F55" s="82">
        <v>900000</v>
      </c>
      <c r="G55" s="100">
        <v>900000</v>
      </c>
    </row>
    <row r="56" spans="1:7" ht="47.25" x14ac:dyDescent="0.2">
      <c r="A56" s="99" t="s">
        <v>506</v>
      </c>
      <c r="B56" s="116"/>
      <c r="C56" s="198" t="s">
        <v>524</v>
      </c>
      <c r="D56" s="198"/>
      <c r="E56" s="87"/>
      <c r="F56" s="82">
        <v>26643332</v>
      </c>
      <c r="G56" s="100">
        <f>G57</f>
        <v>12898000</v>
      </c>
    </row>
    <row r="57" spans="1:7" ht="63" x14ac:dyDescent="0.2">
      <c r="A57" s="99" t="s">
        <v>476</v>
      </c>
      <c r="B57" s="116"/>
      <c r="C57" s="198"/>
      <c r="D57" s="198"/>
      <c r="E57" s="87" t="s">
        <v>477</v>
      </c>
      <c r="F57" s="82">
        <v>26643332</v>
      </c>
      <c r="G57" s="100">
        <v>12898000</v>
      </c>
    </row>
    <row r="58" spans="1:7" ht="47.25" x14ac:dyDescent="0.2">
      <c r="A58" s="101" t="s">
        <v>525</v>
      </c>
      <c r="B58" s="115"/>
      <c r="C58" s="202" t="s">
        <v>526</v>
      </c>
      <c r="D58" s="202"/>
      <c r="E58" s="35"/>
      <c r="F58" s="81">
        <v>27504887</v>
      </c>
      <c r="G58" s="100">
        <f>G59+G61+G63+G65+G67+G69</f>
        <v>15248022.869999999</v>
      </c>
    </row>
    <row r="59" spans="1:7" x14ac:dyDescent="0.2">
      <c r="A59" s="99" t="s">
        <v>527</v>
      </c>
      <c r="B59" s="116"/>
      <c r="C59" s="198" t="s">
        <v>528</v>
      </c>
      <c r="D59" s="198"/>
      <c r="E59" s="87"/>
      <c r="F59" s="82">
        <v>5524374</v>
      </c>
      <c r="G59" s="100">
        <f>G60</f>
        <v>3395208.31</v>
      </c>
    </row>
    <row r="60" spans="1:7" ht="63" x14ac:dyDescent="0.2">
      <c r="A60" s="99" t="s">
        <v>476</v>
      </c>
      <c r="B60" s="116"/>
      <c r="C60" s="198"/>
      <c r="D60" s="198"/>
      <c r="E60" s="87" t="s">
        <v>477</v>
      </c>
      <c r="F60" s="82">
        <v>5524374</v>
      </c>
      <c r="G60" s="100">
        <f>2500000+895208.31</f>
        <v>3395208.31</v>
      </c>
    </row>
    <row r="61" spans="1:7" x14ac:dyDescent="0.2">
      <c r="A61" s="99" t="s">
        <v>516</v>
      </c>
      <c r="B61" s="116"/>
      <c r="C61" s="198" t="s">
        <v>529</v>
      </c>
      <c r="D61" s="198"/>
      <c r="E61" s="87"/>
      <c r="F61" s="82">
        <v>200000</v>
      </c>
      <c r="G61" s="100">
        <f>G62</f>
        <v>124002.71</v>
      </c>
    </row>
    <row r="62" spans="1:7" ht="63" x14ac:dyDescent="0.2">
      <c r="A62" s="99" t="s">
        <v>476</v>
      </c>
      <c r="B62" s="116"/>
      <c r="C62" s="198"/>
      <c r="D62" s="198"/>
      <c r="E62" s="87" t="s">
        <v>477</v>
      </c>
      <c r="F62" s="82">
        <v>200000</v>
      </c>
      <c r="G62" s="100">
        <v>124002.71</v>
      </c>
    </row>
    <row r="63" spans="1:7" ht="47.25" x14ac:dyDescent="0.2">
      <c r="A63" s="99" t="s">
        <v>506</v>
      </c>
      <c r="B63" s="116"/>
      <c r="C63" s="198" t="s">
        <v>530</v>
      </c>
      <c r="D63" s="198"/>
      <c r="E63" s="87"/>
      <c r="F63" s="82">
        <v>13638190</v>
      </c>
      <c r="G63" s="100">
        <f>G64</f>
        <v>7600000</v>
      </c>
    </row>
    <row r="64" spans="1:7" ht="63" x14ac:dyDescent="0.2">
      <c r="A64" s="99" t="s">
        <v>476</v>
      </c>
      <c r="B64" s="116"/>
      <c r="C64" s="198"/>
      <c r="D64" s="198"/>
      <c r="E64" s="87" t="s">
        <v>477</v>
      </c>
      <c r="F64" s="82">
        <v>13638190</v>
      </c>
      <c r="G64" s="100">
        <v>7600000</v>
      </c>
    </row>
    <row r="65" spans="1:7" ht="31.5" x14ac:dyDescent="0.2">
      <c r="A65" s="99" t="s">
        <v>531</v>
      </c>
      <c r="B65" s="116"/>
      <c r="C65" s="198" t="s">
        <v>532</v>
      </c>
      <c r="D65" s="198"/>
      <c r="E65" s="87"/>
      <c r="F65" s="82">
        <v>100000</v>
      </c>
      <c r="G65" s="100">
        <f>G66</f>
        <v>16489</v>
      </c>
    </row>
    <row r="66" spans="1:7" ht="63" x14ac:dyDescent="0.2">
      <c r="A66" s="99" t="s">
        <v>476</v>
      </c>
      <c r="B66" s="116"/>
      <c r="C66" s="198"/>
      <c r="D66" s="198"/>
      <c r="E66" s="87" t="s">
        <v>477</v>
      </c>
      <c r="F66" s="82">
        <v>100000</v>
      </c>
      <c r="G66" s="100">
        <v>16489</v>
      </c>
    </row>
    <row r="67" spans="1:7" ht="47.25" x14ac:dyDescent="0.2">
      <c r="A67" s="99" t="s">
        <v>506</v>
      </c>
      <c r="B67" s="116"/>
      <c r="C67" s="198" t="s">
        <v>533</v>
      </c>
      <c r="D67" s="198"/>
      <c r="E67" s="87"/>
      <c r="F67" s="82">
        <v>7860000</v>
      </c>
      <c r="G67" s="100">
        <f>G68</f>
        <v>3930000</v>
      </c>
    </row>
    <row r="68" spans="1:7" ht="63" x14ac:dyDescent="0.2">
      <c r="A68" s="99" t="s">
        <v>476</v>
      </c>
      <c r="B68" s="116"/>
      <c r="C68" s="198"/>
      <c r="D68" s="198"/>
      <c r="E68" s="87" t="s">
        <v>477</v>
      </c>
      <c r="F68" s="82">
        <v>7860000</v>
      </c>
      <c r="G68" s="100">
        <v>3930000</v>
      </c>
    </row>
    <row r="69" spans="1:7" ht="31.5" x14ac:dyDescent="0.2">
      <c r="A69" s="99" t="s">
        <v>534</v>
      </c>
      <c r="B69" s="116"/>
      <c r="C69" s="198" t="s">
        <v>535</v>
      </c>
      <c r="D69" s="198"/>
      <c r="E69" s="87"/>
      <c r="F69" s="82">
        <v>182323</v>
      </c>
      <c r="G69" s="100">
        <f>G70</f>
        <v>182322.85</v>
      </c>
    </row>
    <row r="70" spans="1:7" ht="63" x14ac:dyDescent="0.2">
      <c r="A70" s="99" t="s">
        <v>476</v>
      </c>
      <c r="B70" s="116"/>
      <c r="C70" s="198"/>
      <c r="D70" s="198"/>
      <c r="E70" s="87" t="s">
        <v>477</v>
      </c>
      <c r="F70" s="82">
        <v>182323</v>
      </c>
      <c r="G70" s="100">
        <v>182322.85</v>
      </c>
    </row>
    <row r="71" spans="1:7" ht="31.5" x14ac:dyDescent="0.2">
      <c r="A71" s="101" t="s">
        <v>536</v>
      </c>
      <c r="B71" s="115"/>
      <c r="C71" s="202" t="s">
        <v>537</v>
      </c>
      <c r="D71" s="202"/>
      <c r="E71" s="35"/>
      <c r="F71" s="81">
        <v>30519707</v>
      </c>
      <c r="G71" s="102">
        <f>G72</f>
        <v>14123594.34</v>
      </c>
    </row>
    <row r="72" spans="1:7" ht="31.5" x14ac:dyDescent="0.2">
      <c r="A72" s="99" t="s">
        <v>538</v>
      </c>
      <c r="B72" s="116"/>
      <c r="C72" s="198" t="s">
        <v>539</v>
      </c>
      <c r="D72" s="198"/>
      <c r="E72" s="87"/>
      <c r="F72" s="82">
        <v>30519707</v>
      </c>
      <c r="G72" s="100">
        <f>G73+G74</f>
        <v>14123594.34</v>
      </c>
    </row>
    <row r="73" spans="1:7" ht="110.25" x14ac:dyDescent="0.2">
      <c r="A73" s="99" t="s">
        <v>540</v>
      </c>
      <c r="B73" s="116"/>
      <c r="C73" s="198"/>
      <c r="D73" s="198"/>
      <c r="E73" s="87" t="s">
        <v>541</v>
      </c>
      <c r="F73" s="82">
        <v>30519358</v>
      </c>
      <c r="G73" s="100">
        <v>14114364.390000001</v>
      </c>
    </row>
    <row r="74" spans="1:7" ht="47.25" x14ac:dyDescent="0.2">
      <c r="A74" s="99" t="s">
        <v>542</v>
      </c>
      <c r="B74" s="116"/>
      <c r="C74" s="198"/>
      <c r="D74" s="198"/>
      <c r="E74" s="87" t="s">
        <v>543</v>
      </c>
      <c r="F74" s="82">
        <v>349</v>
      </c>
      <c r="G74" s="100">
        <v>9229.9500000000007</v>
      </c>
    </row>
    <row r="75" spans="1:7" ht="47.25" x14ac:dyDescent="0.2">
      <c r="A75" s="101" t="s">
        <v>1070</v>
      </c>
      <c r="B75" s="115"/>
      <c r="C75" s="202" t="s">
        <v>1067</v>
      </c>
      <c r="D75" s="202"/>
      <c r="E75" s="35"/>
      <c r="F75" s="81">
        <f>F76</f>
        <v>156250.10999999999</v>
      </c>
      <c r="G75" s="102">
        <f>G76</f>
        <v>156250.10999999999</v>
      </c>
    </row>
    <row r="76" spans="1:7" ht="78.75" x14ac:dyDescent="0.2">
      <c r="A76" s="99" t="s">
        <v>1071</v>
      </c>
      <c r="B76" s="116"/>
      <c r="C76" s="198" t="s">
        <v>1069</v>
      </c>
      <c r="D76" s="198"/>
      <c r="E76" s="87"/>
      <c r="F76" s="82">
        <f>F77</f>
        <v>156250.10999999999</v>
      </c>
      <c r="G76" s="100">
        <f>G77</f>
        <v>156250.10999999999</v>
      </c>
    </row>
    <row r="77" spans="1:7" ht="110.25" x14ac:dyDescent="0.2">
      <c r="A77" s="99" t="s">
        <v>540</v>
      </c>
      <c r="B77" s="116"/>
      <c r="C77" s="198"/>
      <c r="D77" s="198"/>
      <c r="E77" s="87" t="s">
        <v>541</v>
      </c>
      <c r="F77" s="82">
        <v>156250.10999999999</v>
      </c>
      <c r="G77" s="100">
        <v>156250.10999999999</v>
      </c>
    </row>
    <row r="78" spans="1:7" ht="78.75" x14ac:dyDescent="0.2">
      <c r="A78" s="117" t="s">
        <v>544</v>
      </c>
      <c r="B78" s="118"/>
      <c r="C78" s="201" t="s">
        <v>545</v>
      </c>
      <c r="D78" s="201"/>
      <c r="E78" s="96"/>
      <c r="F78" s="80">
        <v>215500</v>
      </c>
      <c r="G78" s="105">
        <f>G79+G82</f>
        <v>90500</v>
      </c>
    </row>
    <row r="79" spans="1:7" ht="31.5" x14ac:dyDescent="0.2">
      <c r="A79" s="101" t="s">
        <v>546</v>
      </c>
      <c r="B79" s="115"/>
      <c r="C79" s="202" t="s">
        <v>547</v>
      </c>
      <c r="D79" s="202"/>
      <c r="E79" s="35"/>
      <c r="F79" s="81">
        <v>200000</v>
      </c>
      <c r="G79" s="100">
        <f>G80</f>
        <v>90500</v>
      </c>
    </row>
    <row r="80" spans="1:7" ht="31.5" x14ac:dyDescent="0.2">
      <c r="A80" s="99" t="s">
        <v>548</v>
      </c>
      <c r="B80" s="116"/>
      <c r="C80" s="198" t="s">
        <v>549</v>
      </c>
      <c r="D80" s="198"/>
      <c r="E80" s="87"/>
      <c r="F80" s="82">
        <v>200000</v>
      </c>
      <c r="G80" s="100">
        <f>G81</f>
        <v>90500</v>
      </c>
    </row>
    <row r="81" spans="1:7" ht="63" x14ac:dyDescent="0.2">
      <c r="A81" s="99" t="s">
        <v>476</v>
      </c>
      <c r="B81" s="116"/>
      <c r="C81" s="198"/>
      <c r="D81" s="198"/>
      <c r="E81" s="87" t="s">
        <v>477</v>
      </c>
      <c r="F81" s="82">
        <v>200000</v>
      </c>
      <c r="G81" s="100">
        <v>90500</v>
      </c>
    </row>
    <row r="82" spans="1:7" ht="30.2" hidden="1" x14ac:dyDescent="0.25">
      <c r="A82" s="101" t="s">
        <v>550</v>
      </c>
      <c r="B82" s="115"/>
      <c r="C82" s="202" t="s">
        <v>551</v>
      </c>
      <c r="D82" s="202"/>
      <c r="E82" s="35"/>
      <c r="F82" s="81">
        <v>15500</v>
      </c>
      <c r="G82" s="100">
        <f>G83</f>
        <v>0</v>
      </c>
    </row>
    <row r="83" spans="1:7" ht="30.2" hidden="1" x14ac:dyDescent="0.25">
      <c r="A83" s="99" t="s">
        <v>552</v>
      </c>
      <c r="B83" s="116"/>
      <c r="C83" s="198" t="s">
        <v>553</v>
      </c>
      <c r="D83" s="198"/>
      <c r="E83" s="87"/>
      <c r="F83" s="82">
        <v>15500</v>
      </c>
      <c r="G83" s="100">
        <f>G84</f>
        <v>0</v>
      </c>
    </row>
    <row r="84" spans="1:7" ht="45.2" hidden="1" x14ac:dyDescent="0.25">
      <c r="A84" s="119" t="s">
        <v>476</v>
      </c>
      <c r="B84" s="120"/>
      <c r="C84" s="197"/>
      <c r="D84" s="197"/>
      <c r="E84" s="89" t="s">
        <v>477</v>
      </c>
      <c r="F84" s="83">
        <v>15500</v>
      </c>
      <c r="G84" s="121">
        <v>0</v>
      </c>
    </row>
    <row r="85" spans="1:7" ht="63" x14ac:dyDescent="0.2">
      <c r="A85" s="109" t="s">
        <v>554</v>
      </c>
      <c r="B85" s="110"/>
      <c r="C85" s="204" t="s">
        <v>555</v>
      </c>
      <c r="D85" s="204"/>
      <c r="E85" s="103"/>
      <c r="F85" s="79">
        <v>1554445944</v>
      </c>
      <c r="G85" s="111">
        <f>G86+G192+G196+G213+G221</f>
        <v>897432759.93000007</v>
      </c>
    </row>
    <row r="86" spans="1:7" ht="63" x14ac:dyDescent="0.2">
      <c r="A86" s="112" t="s">
        <v>556</v>
      </c>
      <c r="B86" s="113"/>
      <c r="C86" s="205" t="s">
        <v>557</v>
      </c>
      <c r="D86" s="205"/>
      <c r="E86" s="98"/>
      <c r="F86" s="85">
        <v>1223095129</v>
      </c>
      <c r="G86" s="114">
        <f>G87+G109++G128+G141+G146+G153+G160+G174+G180+G186+G189</f>
        <v>734514854.42000008</v>
      </c>
    </row>
    <row r="87" spans="1:7" ht="47.25" x14ac:dyDescent="0.2">
      <c r="A87" s="101" t="s">
        <v>558</v>
      </c>
      <c r="B87" s="115"/>
      <c r="C87" s="202" t="s">
        <v>559</v>
      </c>
      <c r="D87" s="202"/>
      <c r="E87" s="35"/>
      <c r="F87" s="81">
        <v>438176061</v>
      </c>
      <c r="G87" s="102">
        <f>G88+G92+G96+G98+G101+G107+G105+G94</f>
        <v>240249584.26000002</v>
      </c>
    </row>
    <row r="88" spans="1:7" ht="31.5" x14ac:dyDescent="0.2">
      <c r="A88" s="99" t="s">
        <v>560</v>
      </c>
      <c r="B88" s="116"/>
      <c r="C88" s="198" t="s">
        <v>561</v>
      </c>
      <c r="D88" s="198"/>
      <c r="E88" s="87"/>
      <c r="F88" s="82">
        <v>173659242</v>
      </c>
      <c r="G88" s="100">
        <f>G89+G90+G91</f>
        <v>91623698.590000004</v>
      </c>
    </row>
    <row r="89" spans="1:7" ht="110.25" x14ac:dyDescent="0.2">
      <c r="A89" s="99" t="s">
        <v>540</v>
      </c>
      <c r="B89" s="116"/>
      <c r="C89" s="198"/>
      <c r="D89" s="198"/>
      <c r="E89" s="87" t="s">
        <v>541</v>
      </c>
      <c r="F89" s="82">
        <v>68847746</v>
      </c>
      <c r="G89" s="100">
        <v>38540224.590000004</v>
      </c>
    </row>
    <row r="90" spans="1:7" ht="47.25" x14ac:dyDescent="0.2">
      <c r="A90" s="99" t="s">
        <v>542</v>
      </c>
      <c r="B90" s="116"/>
      <c r="C90" s="198"/>
      <c r="D90" s="198"/>
      <c r="E90" s="87" t="s">
        <v>543</v>
      </c>
      <c r="F90" s="82">
        <v>98428648</v>
      </c>
      <c r="G90" s="100">
        <v>51511291.159999996</v>
      </c>
    </row>
    <row r="91" spans="1:7" x14ac:dyDescent="0.2">
      <c r="A91" s="99" t="s">
        <v>562</v>
      </c>
      <c r="B91" s="116"/>
      <c r="C91" s="198"/>
      <c r="D91" s="198"/>
      <c r="E91" s="87" t="s">
        <v>563</v>
      </c>
      <c r="F91" s="82">
        <v>6382848</v>
      </c>
      <c r="G91" s="100">
        <v>1572182.84</v>
      </c>
    </row>
    <row r="92" spans="1:7" ht="31.5" x14ac:dyDescent="0.2">
      <c r="A92" s="99" t="s">
        <v>564</v>
      </c>
      <c r="B92" s="116"/>
      <c r="C92" s="198" t="s">
        <v>565</v>
      </c>
      <c r="D92" s="198"/>
      <c r="E92" s="87"/>
      <c r="F92" s="82">
        <v>13736615</v>
      </c>
      <c r="G92" s="100">
        <f>G93</f>
        <v>11061121</v>
      </c>
    </row>
    <row r="93" spans="1:7" ht="63" x14ac:dyDescent="0.2">
      <c r="A93" s="99" t="s">
        <v>476</v>
      </c>
      <c r="B93" s="116"/>
      <c r="C93" s="198"/>
      <c r="D93" s="198"/>
      <c r="E93" s="87" t="s">
        <v>477</v>
      </c>
      <c r="F93" s="82">
        <v>13736615</v>
      </c>
      <c r="G93" s="100">
        <v>11061121</v>
      </c>
    </row>
    <row r="94" spans="1:7" ht="53.25" customHeight="1" x14ac:dyDescent="0.2">
      <c r="A94" s="99" t="s">
        <v>576</v>
      </c>
      <c r="B94" s="116"/>
      <c r="C94" s="198" t="s">
        <v>1142</v>
      </c>
      <c r="D94" s="198"/>
      <c r="E94" s="87"/>
      <c r="F94" s="82">
        <v>1757700</v>
      </c>
      <c r="G94" s="100">
        <f>G95</f>
        <v>30000</v>
      </c>
    </row>
    <row r="95" spans="1:7" ht="47.25" x14ac:dyDescent="0.2">
      <c r="A95" s="99" t="s">
        <v>542</v>
      </c>
      <c r="B95" s="116"/>
      <c r="C95" s="198"/>
      <c r="D95" s="198"/>
      <c r="E95" s="87">
        <v>200</v>
      </c>
      <c r="F95" s="82">
        <v>1757700</v>
      </c>
      <c r="G95" s="100">
        <v>30000</v>
      </c>
    </row>
    <row r="96" spans="1:7" ht="63" x14ac:dyDescent="0.2">
      <c r="A96" s="99" t="s">
        <v>566</v>
      </c>
      <c r="B96" s="116"/>
      <c r="C96" s="198" t="s">
        <v>567</v>
      </c>
      <c r="D96" s="198"/>
      <c r="E96" s="87"/>
      <c r="F96" s="82">
        <v>1757700</v>
      </c>
      <c r="G96" s="100">
        <f>G97</f>
        <v>948520.09000000008</v>
      </c>
    </row>
    <row r="97" spans="1:7" ht="110.25" x14ac:dyDescent="0.2">
      <c r="A97" s="99" t="s">
        <v>540</v>
      </c>
      <c r="B97" s="116"/>
      <c r="C97" s="198"/>
      <c r="D97" s="198"/>
      <c r="E97" s="87" t="s">
        <v>541</v>
      </c>
      <c r="F97" s="82">
        <v>1757700</v>
      </c>
      <c r="G97" s="100">
        <f>267724.83+680795.26</f>
        <v>948520.09000000008</v>
      </c>
    </row>
    <row r="98" spans="1:7" ht="94.5" x14ac:dyDescent="0.2">
      <c r="A98" s="99" t="s">
        <v>568</v>
      </c>
      <c r="B98" s="116"/>
      <c r="C98" s="198" t="s">
        <v>569</v>
      </c>
      <c r="D98" s="198"/>
      <c r="E98" s="87"/>
      <c r="F98" s="82">
        <v>1394491</v>
      </c>
      <c r="G98" s="100">
        <f>G99+G100</f>
        <v>506077.4</v>
      </c>
    </row>
    <row r="99" spans="1:7" ht="47.25" x14ac:dyDescent="0.2">
      <c r="A99" s="99" t="s">
        <v>542</v>
      </c>
      <c r="B99" s="116"/>
      <c r="C99" s="198"/>
      <c r="D99" s="198"/>
      <c r="E99" s="87" t="s">
        <v>543</v>
      </c>
      <c r="F99" s="82">
        <v>1340491</v>
      </c>
      <c r="G99" s="100">
        <v>476407.4</v>
      </c>
    </row>
    <row r="100" spans="1:7" ht="63" x14ac:dyDescent="0.2">
      <c r="A100" s="99" t="s">
        <v>476</v>
      </c>
      <c r="B100" s="116"/>
      <c r="C100" s="198"/>
      <c r="D100" s="198"/>
      <c r="E100" s="87" t="s">
        <v>477</v>
      </c>
      <c r="F100" s="82">
        <v>54000</v>
      </c>
      <c r="G100" s="100">
        <v>29670</v>
      </c>
    </row>
    <row r="101" spans="1:7" ht="31.5" x14ac:dyDescent="0.2">
      <c r="A101" s="99" t="s">
        <v>570</v>
      </c>
      <c r="B101" s="116"/>
      <c r="C101" s="198" t="s">
        <v>571</v>
      </c>
      <c r="D101" s="198"/>
      <c r="E101" s="87"/>
      <c r="F101" s="82">
        <v>246758013</v>
      </c>
      <c r="G101" s="100">
        <f>G102+G103+G104</f>
        <v>135118952.59999999</v>
      </c>
    </row>
    <row r="102" spans="1:7" ht="110.25" x14ac:dyDescent="0.2">
      <c r="A102" s="99" t="s">
        <v>540</v>
      </c>
      <c r="B102" s="116"/>
      <c r="C102" s="198"/>
      <c r="D102" s="198"/>
      <c r="E102" s="87" t="s">
        <v>541</v>
      </c>
      <c r="F102" s="82">
        <v>222056786</v>
      </c>
      <c r="G102" s="100">
        <v>120176495.64</v>
      </c>
    </row>
    <row r="103" spans="1:7" ht="47.25" x14ac:dyDescent="0.2">
      <c r="A103" s="99" t="s">
        <v>542</v>
      </c>
      <c r="B103" s="116"/>
      <c r="C103" s="198"/>
      <c r="D103" s="198"/>
      <c r="E103" s="87" t="s">
        <v>543</v>
      </c>
      <c r="F103" s="82">
        <v>4750239</v>
      </c>
      <c r="G103" s="100">
        <v>523999.96</v>
      </c>
    </row>
    <row r="104" spans="1:7" ht="63" x14ac:dyDescent="0.2">
      <c r="A104" s="99" t="s">
        <v>476</v>
      </c>
      <c r="B104" s="116"/>
      <c r="C104" s="198"/>
      <c r="D104" s="198"/>
      <c r="E104" s="87" t="s">
        <v>477</v>
      </c>
      <c r="F104" s="82">
        <v>19950988</v>
      </c>
      <c r="G104" s="100">
        <v>14418457</v>
      </c>
    </row>
    <row r="105" spans="1:7" ht="51.75" customHeight="1" x14ac:dyDescent="0.2">
      <c r="A105" s="99" t="s">
        <v>576</v>
      </c>
      <c r="B105" s="116"/>
      <c r="C105" s="198" t="s">
        <v>1141</v>
      </c>
      <c r="D105" s="198"/>
      <c r="E105" s="87"/>
      <c r="F105" s="82">
        <v>870000</v>
      </c>
      <c r="G105" s="100">
        <f>G106</f>
        <v>570000</v>
      </c>
    </row>
    <row r="106" spans="1:7" ht="47.25" x14ac:dyDescent="0.2">
      <c r="A106" s="99" t="s">
        <v>542</v>
      </c>
      <c r="B106" s="116"/>
      <c r="C106" s="198"/>
      <c r="D106" s="198"/>
      <c r="E106" s="87">
        <v>200</v>
      </c>
      <c r="F106" s="82">
        <v>870000</v>
      </c>
      <c r="G106" s="100">
        <v>570000</v>
      </c>
    </row>
    <row r="107" spans="1:7" ht="63" x14ac:dyDescent="0.2">
      <c r="A107" s="99" t="s">
        <v>566</v>
      </c>
      <c r="B107" s="116"/>
      <c r="C107" s="198" t="s">
        <v>572</v>
      </c>
      <c r="D107" s="198"/>
      <c r="E107" s="87"/>
      <c r="F107" s="82">
        <v>870000</v>
      </c>
      <c r="G107" s="100">
        <f>G108</f>
        <v>391214.57999999996</v>
      </c>
    </row>
    <row r="108" spans="1:7" ht="110.25" x14ac:dyDescent="0.2">
      <c r="A108" s="99" t="s">
        <v>540</v>
      </c>
      <c r="B108" s="116"/>
      <c r="C108" s="198"/>
      <c r="D108" s="198"/>
      <c r="E108" s="87" t="s">
        <v>541</v>
      </c>
      <c r="F108" s="82">
        <v>870000</v>
      </c>
      <c r="G108" s="100">
        <f>291902.99+99311.59</f>
        <v>391214.57999999996</v>
      </c>
    </row>
    <row r="109" spans="1:7" ht="47.25" x14ac:dyDescent="0.2">
      <c r="A109" s="101" t="s">
        <v>573</v>
      </c>
      <c r="B109" s="115"/>
      <c r="C109" s="202" t="s">
        <v>574</v>
      </c>
      <c r="D109" s="202"/>
      <c r="E109" s="35"/>
      <c r="F109" s="81">
        <v>641478620</v>
      </c>
      <c r="G109" s="102">
        <f>G110+G112+G114+G118+G120+G122+G124+G126+G116</f>
        <v>415371052.21000004</v>
      </c>
    </row>
    <row r="110" spans="1:7" ht="31.5" x14ac:dyDescent="0.2">
      <c r="A110" s="99" t="s">
        <v>564</v>
      </c>
      <c r="B110" s="116"/>
      <c r="C110" s="198" t="s">
        <v>575</v>
      </c>
      <c r="D110" s="198"/>
      <c r="E110" s="87"/>
      <c r="F110" s="82">
        <v>93273728</v>
      </c>
      <c r="G110" s="100">
        <f>G111</f>
        <v>70925252.480000004</v>
      </c>
    </row>
    <row r="111" spans="1:7" ht="63" x14ac:dyDescent="0.2">
      <c r="A111" s="99" t="s">
        <v>476</v>
      </c>
      <c r="B111" s="116"/>
      <c r="C111" s="198"/>
      <c r="D111" s="198"/>
      <c r="E111" s="87" t="s">
        <v>477</v>
      </c>
      <c r="F111" s="82">
        <v>93273728</v>
      </c>
      <c r="G111" s="100">
        <f>465998+19045293.48+51413961</f>
        <v>70925252.480000004</v>
      </c>
    </row>
    <row r="112" spans="1:7" ht="45.2" hidden="1" x14ac:dyDescent="0.25">
      <c r="A112" s="99" t="s">
        <v>576</v>
      </c>
      <c r="B112" s="116"/>
      <c r="C112" s="198" t="s">
        <v>577</v>
      </c>
      <c r="D112" s="198"/>
      <c r="E112" s="87"/>
      <c r="F112" s="82">
        <v>1000000</v>
      </c>
      <c r="G112" s="100">
        <f>G113</f>
        <v>0</v>
      </c>
    </row>
    <row r="113" spans="1:7" ht="45.2" hidden="1" x14ac:dyDescent="0.25">
      <c r="A113" s="99" t="s">
        <v>476</v>
      </c>
      <c r="B113" s="116"/>
      <c r="C113" s="198"/>
      <c r="D113" s="198"/>
      <c r="E113" s="87" t="s">
        <v>477</v>
      </c>
      <c r="F113" s="82">
        <v>1000000</v>
      </c>
      <c r="G113" s="100">
        <v>0</v>
      </c>
    </row>
    <row r="114" spans="1:7" ht="63" x14ac:dyDescent="0.2">
      <c r="A114" s="99" t="s">
        <v>578</v>
      </c>
      <c r="B114" s="116"/>
      <c r="C114" s="198" t="s">
        <v>579</v>
      </c>
      <c r="D114" s="198"/>
      <c r="E114" s="87"/>
      <c r="F114" s="82">
        <v>378948</v>
      </c>
      <c r="G114" s="100">
        <f>G115</f>
        <v>181351.23</v>
      </c>
    </row>
    <row r="115" spans="1:7" ht="63" x14ac:dyDescent="0.2">
      <c r="A115" s="99" t="s">
        <v>476</v>
      </c>
      <c r="B115" s="116"/>
      <c r="C115" s="198"/>
      <c r="D115" s="198"/>
      <c r="E115" s="87" t="s">
        <v>477</v>
      </c>
      <c r="F115" s="82">
        <v>378948</v>
      </c>
      <c r="G115" s="100">
        <v>181351.23</v>
      </c>
    </row>
    <row r="116" spans="1:7" ht="78.75" x14ac:dyDescent="0.2">
      <c r="A116" s="99" t="s">
        <v>580</v>
      </c>
      <c r="B116" s="116"/>
      <c r="C116" s="198" t="s">
        <v>581</v>
      </c>
      <c r="D116" s="198"/>
      <c r="E116" s="87"/>
      <c r="F116" s="82">
        <v>23982840</v>
      </c>
      <c r="G116" s="100">
        <f>G117</f>
        <v>23982840</v>
      </c>
    </row>
    <row r="117" spans="1:7" ht="63" x14ac:dyDescent="0.2">
      <c r="A117" s="99" t="s">
        <v>476</v>
      </c>
      <c r="B117" s="116"/>
      <c r="C117" s="198"/>
      <c r="D117" s="198"/>
      <c r="E117" s="87" t="s">
        <v>477</v>
      </c>
      <c r="F117" s="82">
        <v>23982840</v>
      </c>
      <c r="G117" s="100">
        <v>23982840</v>
      </c>
    </row>
    <row r="118" spans="1:7" ht="63" x14ac:dyDescent="0.2">
      <c r="A118" s="99" t="s">
        <v>582</v>
      </c>
      <c r="B118" s="116"/>
      <c r="C118" s="198" t="s">
        <v>583</v>
      </c>
      <c r="D118" s="198"/>
      <c r="E118" s="87"/>
      <c r="F118" s="82">
        <v>22507469</v>
      </c>
      <c r="G118" s="100">
        <f>G119</f>
        <v>12048450</v>
      </c>
    </row>
    <row r="119" spans="1:7" ht="63" x14ac:dyDescent="0.2">
      <c r="A119" s="99" t="s">
        <v>476</v>
      </c>
      <c r="B119" s="116"/>
      <c r="C119" s="198"/>
      <c r="D119" s="198"/>
      <c r="E119" s="87" t="s">
        <v>477</v>
      </c>
      <c r="F119" s="82">
        <v>22507469</v>
      </c>
      <c r="G119" s="100">
        <f>553818+11494632</f>
        <v>12048450</v>
      </c>
    </row>
    <row r="120" spans="1:7" ht="31.5" x14ac:dyDescent="0.2">
      <c r="A120" s="99" t="s">
        <v>570</v>
      </c>
      <c r="B120" s="116"/>
      <c r="C120" s="198" t="s">
        <v>584</v>
      </c>
      <c r="D120" s="198"/>
      <c r="E120" s="87"/>
      <c r="F120" s="82">
        <v>458931711</v>
      </c>
      <c r="G120" s="100">
        <f>G121</f>
        <v>292062800</v>
      </c>
    </row>
    <row r="121" spans="1:7" ht="63" x14ac:dyDescent="0.2">
      <c r="A121" s="99" t="s">
        <v>476</v>
      </c>
      <c r="B121" s="116"/>
      <c r="C121" s="198"/>
      <c r="D121" s="198"/>
      <c r="E121" s="87" t="s">
        <v>477</v>
      </c>
      <c r="F121" s="82">
        <v>458931711</v>
      </c>
      <c r="G121" s="100">
        <f>289439978+2622822</f>
        <v>292062800</v>
      </c>
    </row>
    <row r="122" spans="1:7" ht="63" x14ac:dyDescent="0.2">
      <c r="A122" s="99" t="s">
        <v>585</v>
      </c>
      <c r="B122" s="116"/>
      <c r="C122" s="198" t="s">
        <v>586</v>
      </c>
      <c r="D122" s="198"/>
      <c r="E122" s="87"/>
      <c r="F122" s="82">
        <v>2284764</v>
      </c>
      <c r="G122" s="100">
        <f>G123</f>
        <v>1045620</v>
      </c>
    </row>
    <row r="123" spans="1:7" ht="63" x14ac:dyDescent="0.2">
      <c r="A123" s="99" t="s">
        <v>476</v>
      </c>
      <c r="B123" s="116"/>
      <c r="C123" s="198"/>
      <c r="D123" s="198"/>
      <c r="E123" s="87" t="s">
        <v>477</v>
      </c>
      <c r="F123" s="82">
        <v>2284764</v>
      </c>
      <c r="G123" s="100">
        <v>1045620</v>
      </c>
    </row>
    <row r="124" spans="1:7" ht="47.25" x14ac:dyDescent="0.2">
      <c r="A124" s="99" t="s">
        <v>587</v>
      </c>
      <c r="B124" s="116"/>
      <c r="C124" s="198" t="s">
        <v>588</v>
      </c>
      <c r="D124" s="198"/>
      <c r="E124" s="87"/>
      <c r="F124" s="82">
        <v>7200000</v>
      </c>
      <c r="G124" s="100">
        <f>G125</f>
        <v>748061.5</v>
      </c>
    </row>
    <row r="125" spans="1:7" ht="63" x14ac:dyDescent="0.2">
      <c r="A125" s="99" t="s">
        <v>476</v>
      </c>
      <c r="B125" s="116"/>
      <c r="C125" s="198"/>
      <c r="D125" s="198"/>
      <c r="E125" s="87" t="s">
        <v>477</v>
      </c>
      <c r="F125" s="82">
        <v>7200000</v>
      </c>
      <c r="G125" s="100">
        <v>748061.5</v>
      </c>
    </row>
    <row r="126" spans="1:7" ht="78.75" x14ac:dyDescent="0.2">
      <c r="A126" s="99" t="s">
        <v>589</v>
      </c>
      <c r="B126" s="116"/>
      <c r="C126" s="198" t="s">
        <v>590</v>
      </c>
      <c r="D126" s="198"/>
      <c r="E126" s="87"/>
      <c r="F126" s="82">
        <v>31919160</v>
      </c>
      <c r="G126" s="100">
        <f>G127</f>
        <v>14376677</v>
      </c>
    </row>
    <row r="127" spans="1:7" ht="63" x14ac:dyDescent="0.2">
      <c r="A127" s="99" t="s">
        <v>476</v>
      </c>
      <c r="B127" s="116"/>
      <c r="C127" s="198"/>
      <c r="D127" s="198"/>
      <c r="E127" s="87" t="s">
        <v>477</v>
      </c>
      <c r="F127" s="82">
        <v>31919160</v>
      </c>
      <c r="G127" s="100">
        <f>10494974.21+3881702.79</f>
        <v>14376677</v>
      </c>
    </row>
    <row r="128" spans="1:7" ht="47.25" x14ac:dyDescent="0.2">
      <c r="A128" s="101" t="s">
        <v>591</v>
      </c>
      <c r="B128" s="115"/>
      <c r="C128" s="202" t="s">
        <v>592</v>
      </c>
      <c r="D128" s="202"/>
      <c r="E128" s="35"/>
      <c r="F128" s="81">
        <v>66432581</v>
      </c>
      <c r="G128" s="102">
        <f>G129+G132+G134+G137+G139</f>
        <v>45279580.160000004</v>
      </c>
    </row>
    <row r="129" spans="1:7" ht="31.5" x14ac:dyDescent="0.2">
      <c r="A129" s="99" t="s">
        <v>560</v>
      </c>
      <c r="B129" s="116"/>
      <c r="C129" s="198" t="s">
        <v>593</v>
      </c>
      <c r="D129" s="198"/>
      <c r="E129" s="87"/>
      <c r="F129" s="88">
        <v>3510000</v>
      </c>
      <c r="G129" s="100">
        <f>G130+G131</f>
        <v>1983349.51</v>
      </c>
    </row>
    <row r="130" spans="1:7" ht="47.25" x14ac:dyDescent="0.2">
      <c r="A130" s="99" t="s">
        <v>542</v>
      </c>
      <c r="B130" s="116"/>
      <c r="C130" s="198"/>
      <c r="D130" s="198"/>
      <c r="E130" s="87" t="s">
        <v>543</v>
      </c>
      <c r="F130" s="88">
        <v>3510000</v>
      </c>
      <c r="G130" s="100">
        <v>1975779.58</v>
      </c>
    </row>
    <row r="131" spans="1:7" x14ac:dyDescent="0.2">
      <c r="A131" s="99" t="s">
        <v>562</v>
      </c>
      <c r="B131" s="116"/>
      <c r="C131" s="206"/>
      <c r="D131" s="207"/>
      <c r="E131" s="87">
        <v>800</v>
      </c>
      <c r="F131" s="88"/>
      <c r="G131" s="100">
        <v>7569.93</v>
      </c>
    </row>
    <row r="132" spans="1:7" ht="47.25" x14ac:dyDescent="0.2">
      <c r="A132" s="99" t="s">
        <v>504</v>
      </c>
      <c r="B132" s="116"/>
      <c r="C132" s="198" t="s">
        <v>594</v>
      </c>
      <c r="D132" s="198"/>
      <c r="E132" s="87"/>
      <c r="F132" s="88">
        <v>36437332</v>
      </c>
      <c r="G132" s="100">
        <f>G133</f>
        <v>28107201</v>
      </c>
    </row>
    <row r="133" spans="1:7" ht="63" x14ac:dyDescent="0.2">
      <c r="A133" s="99" t="s">
        <v>476</v>
      </c>
      <c r="B133" s="116"/>
      <c r="C133" s="198"/>
      <c r="D133" s="198"/>
      <c r="E133" s="87" t="s">
        <v>477</v>
      </c>
      <c r="F133" s="82">
        <v>36437332</v>
      </c>
      <c r="G133" s="100">
        <v>28107201</v>
      </c>
    </row>
    <row r="134" spans="1:7" ht="31.5" x14ac:dyDescent="0.2">
      <c r="A134" s="99" t="s">
        <v>595</v>
      </c>
      <c r="B134" s="116"/>
      <c r="C134" s="198" t="s">
        <v>596</v>
      </c>
      <c r="D134" s="198"/>
      <c r="E134" s="87"/>
      <c r="F134" s="82">
        <v>1200000</v>
      </c>
      <c r="G134" s="100">
        <f>G135+G136</f>
        <v>751984.23</v>
      </c>
    </row>
    <row r="135" spans="1:7" ht="63" x14ac:dyDescent="0.2">
      <c r="A135" s="99" t="s">
        <v>476</v>
      </c>
      <c r="B135" s="116"/>
      <c r="C135" s="198"/>
      <c r="D135" s="198"/>
      <c r="E135" s="87" t="s">
        <v>477</v>
      </c>
      <c r="F135" s="82">
        <v>950000</v>
      </c>
      <c r="G135" s="100">
        <v>671333.32</v>
      </c>
    </row>
    <row r="136" spans="1:7" x14ac:dyDescent="0.2">
      <c r="A136" s="99" t="s">
        <v>562</v>
      </c>
      <c r="B136" s="116"/>
      <c r="C136" s="198"/>
      <c r="D136" s="198"/>
      <c r="E136" s="87" t="s">
        <v>563</v>
      </c>
      <c r="F136" s="82">
        <v>250000</v>
      </c>
      <c r="G136" s="100">
        <v>80650.91</v>
      </c>
    </row>
    <row r="137" spans="1:7" ht="63" x14ac:dyDescent="0.2">
      <c r="A137" s="99" t="s">
        <v>566</v>
      </c>
      <c r="B137" s="116"/>
      <c r="C137" s="198" t="s">
        <v>597</v>
      </c>
      <c r="D137" s="198"/>
      <c r="E137" s="87"/>
      <c r="F137" s="82">
        <v>16382948</v>
      </c>
      <c r="G137" s="100">
        <f>G138</f>
        <v>9140532</v>
      </c>
    </row>
    <row r="138" spans="1:7" ht="63" x14ac:dyDescent="0.2">
      <c r="A138" s="99" t="s">
        <v>476</v>
      </c>
      <c r="B138" s="116"/>
      <c r="C138" s="198"/>
      <c r="D138" s="198"/>
      <c r="E138" s="87" t="s">
        <v>477</v>
      </c>
      <c r="F138" s="82">
        <v>16382948</v>
      </c>
      <c r="G138" s="100">
        <v>9140532</v>
      </c>
    </row>
    <row r="139" spans="1:7" ht="63" x14ac:dyDescent="0.2">
      <c r="A139" s="99" t="s">
        <v>566</v>
      </c>
      <c r="B139" s="116"/>
      <c r="C139" s="198" t="s">
        <v>598</v>
      </c>
      <c r="D139" s="198"/>
      <c r="E139" s="87"/>
      <c r="F139" s="82">
        <v>8902301</v>
      </c>
      <c r="G139" s="100">
        <f>G140</f>
        <v>5296513.42</v>
      </c>
    </row>
    <row r="140" spans="1:7" ht="63" x14ac:dyDescent="0.2">
      <c r="A140" s="99" t="s">
        <v>476</v>
      </c>
      <c r="B140" s="116"/>
      <c r="C140" s="198"/>
      <c r="D140" s="198"/>
      <c r="E140" s="87" t="s">
        <v>477</v>
      </c>
      <c r="F140" s="82">
        <v>8902301</v>
      </c>
      <c r="G140" s="100">
        <v>5296513.42</v>
      </c>
    </row>
    <row r="141" spans="1:7" ht="31.5" x14ac:dyDescent="0.2">
      <c r="A141" s="101" t="s">
        <v>599</v>
      </c>
      <c r="B141" s="115"/>
      <c r="C141" s="202" t="s">
        <v>600</v>
      </c>
      <c r="D141" s="202"/>
      <c r="E141" s="35"/>
      <c r="F141" s="81">
        <v>366000</v>
      </c>
      <c r="G141" s="102">
        <f>G142+G144</f>
        <v>156000</v>
      </c>
    </row>
    <row r="142" spans="1:7" ht="31.5" x14ac:dyDescent="0.2">
      <c r="A142" s="99" t="s">
        <v>484</v>
      </c>
      <c r="B142" s="116"/>
      <c r="C142" s="198" t="s">
        <v>601</v>
      </c>
      <c r="D142" s="198"/>
      <c r="E142" s="87"/>
      <c r="F142" s="82">
        <v>241000</v>
      </c>
      <c r="G142" s="100">
        <f>G143</f>
        <v>106000</v>
      </c>
    </row>
    <row r="143" spans="1:7" ht="31.5" x14ac:dyDescent="0.2">
      <c r="A143" s="99" t="s">
        <v>512</v>
      </c>
      <c r="B143" s="116"/>
      <c r="C143" s="198"/>
      <c r="D143" s="198"/>
      <c r="E143" s="87" t="s">
        <v>513</v>
      </c>
      <c r="F143" s="82">
        <v>241000</v>
      </c>
      <c r="G143" s="100">
        <v>106000</v>
      </c>
    </row>
    <row r="144" spans="1:7" ht="63" x14ac:dyDescent="0.2">
      <c r="A144" s="99" t="s">
        <v>602</v>
      </c>
      <c r="B144" s="116"/>
      <c r="C144" s="198" t="s">
        <v>603</v>
      </c>
      <c r="D144" s="198"/>
      <c r="E144" s="87"/>
      <c r="F144" s="82">
        <v>125000</v>
      </c>
      <c r="G144" s="100">
        <f>G145</f>
        <v>50000</v>
      </c>
    </row>
    <row r="145" spans="1:7" ht="31.5" x14ac:dyDescent="0.2">
      <c r="A145" s="99" t="s">
        <v>512</v>
      </c>
      <c r="B145" s="116"/>
      <c r="C145" s="198"/>
      <c r="D145" s="198"/>
      <c r="E145" s="87" t="s">
        <v>513</v>
      </c>
      <c r="F145" s="82">
        <v>125000</v>
      </c>
      <c r="G145" s="100">
        <v>50000</v>
      </c>
    </row>
    <row r="146" spans="1:7" ht="94.5" x14ac:dyDescent="0.2">
      <c r="A146" s="101" t="s">
        <v>604</v>
      </c>
      <c r="B146" s="115"/>
      <c r="C146" s="202" t="s">
        <v>605</v>
      </c>
      <c r="D146" s="202"/>
      <c r="E146" s="35"/>
      <c r="F146" s="81">
        <v>12699966</v>
      </c>
      <c r="G146" s="102">
        <f>G147+G149+G151</f>
        <v>8467851</v>
      </c>
    </row>
    <row r="147" spans="1:7" ht="31.5" x14ac:dyDescent="0.2">
      <c r="A147" s="99" t="s">
        <v>595</v>
      </c>
      <c r="B147" s="116"/>
      <c r="C147" s="198" t="s">
        <v>606</v>
      </c>
      <c r="D147" s="198"/>
      <c r="E147" s="87"/>
      <c r="F147" s="82">
        <v>12621826</v>
      </c>
      <c r="G147" s="100">
        <f>G148</f>
        <v>8428781</v>
      </c>
    </row>
    <row r="148" spans="1:7" ht="63" x14ac:dyDescent="0.2">
      <c r="A148" s="99" t="s">
        <v>476</v>
      </c>
      <c r="B148" s="116"/>
      <c r="C148" s="198"/>
      <c r="D148" s="198"/>
      <c r="E148" s="87" t="s">
        <v>477</v>
      </c>
      <c r="F148" s="82">
        <v>12621826</v>
      </c>
      <c r="G148" s="100">
        <v>8428781</v>
      </c>
    </row>
    <row r="149" spans="1:7" ht="63" x14ac:dyDescent="0.2">
      <c r="A149" s="99" t="s">
        <v>566</v>
      </c>
      <c r="B149" s="116"/>
      <c r="C149" s="198" t="s">
        <v>607</v>
      </c>
      <c r="D149" s="198"/>
      <c r="E149" s="87"/>
      <c r="F149" s="82">
        <v>53560</v>
      </c>
      <c r="G149" s="100">
        <f>G150</f>
        <v>26780</v>
      </c>
    </row>
    <row r="150" spans="1:7" ht="63" x14ac:dyDescent="0.2">
      <c r="A150" s="99" t="s">
        <v>476</v>
      </c>
      <c r="B150" s="116"/>
      <c r="C150" s="198"/>
      <c r="D150" s="198"/>
      <c r="E150" s="87" t="s">
        <v>477</v>
      </c>
      <c r="F150" s="82">
        <v>53560</v>
      </c>
      <c r="G150" s="100">
        <v>26780</v>
      </c>
    </row>
    <row r="151" spans="1:7" ht="63" x14ac:dyDescent="0.2">
      <c r="A151" s="99" t="s">
        <v>566</v>
      </c>
      <c r="B151" s="116"/>
      <c r="C151" s="198" t="s">
        <v>608</v>
      </c>
      <c r="D151" s="198"/>
      <c r="E151" s="87"/>
      <c r="F151" s="82">
        <v>24580</v>
      </c>
      <c r="G151" s="100">
        <f>G152</f>
        <v>12290</v>
      </c>
    </row>
    <row r="152" spans="1:7" ht="63" x14ac:dyDescent="0.2">
      <c r="A152" s="99" t="s">
        <v>476</v>
      </c>
      <c r="B152" s="116"/>
      <c r="C152" s="198"/>
      <c r="D152" s="198"/>
      <c r="E152" s="87" t="s">
        <v>477</v>
      </c>
      <c r="F152" s="82">
        <v>24580</v>
      </c>
      <c r="G152" s="100">
        <v>12290</v>
      </c>
    </row>
    <row r="153" spans="1:7" ht="63" x14ac:dyDescent="0.2">
      <c r="A153" s="101" t="s">
        <v>609</v>
      </c>
      <c r="B153" s="115"/>
      <c r="C153" s="202" t="s">
        <v>610</v>
      </c>
      <c r="D153" s="202"/>
      <c r="E153" s="35"/>
      <c r="F153" s="81">
        <v>31624647</v>
      </c>
      <c r="G153" s="102">
        <f>G154+G157</f>
        <v>14056172.440000001</v>
      </c>
    </row>
    <row r="154" spans="1:7" ht="78.75" x14ac:dyDescent="0.2">
      <c r="A154" s="99" t="s">
        <v>611</v>
      </c>
      <c r="B154" s="116"/>
      <c r="C154" s="198" t="s">
        <v>612</v>
      </c>
      <c r="D154" s="198"/>
      <c r="E154" s="87"/>
      <c r="F154" s="82">
        <v>26326252</v>
      </c>
      <c r="G154" s="100">
        <f>G155+G156</f>
        <v>11661911.24</v>
      </c>
    </row>
    <row r="155" spans="1:7" ht="47.25" x14ac:dyDescent="0.2">
      <c r="A155" s="99" t="s">
        <v>542</v>
      </c>
      <c r="B155" s="116"/>
      <c r="C155" s="198"/>
      <c r="D155" s="198"/>
      <c r="E155" s="87" t="s">
        <v>543</v>
      </c>
      <c r="F155" s="82">
        <v>76279</v>
      </c>
      <c r="G155" s="100">
        <v>31407.24</v>
      </c>
    </row>
    <row r="156" spans="1:7" ht="31.5" x14ac:dyDescent="0.2">
      <c r="A156" s="99" t="s">
        <v>512</v>
      </c>
      <c r="B156" s="116"/>
      <c r="C156" s="198"/>
      <c r="D156" s="198"/>
      <c r="E156" s="87" t="s">
        <v>513</v>
      </c>
      <c r="F156" s="82">
        <v>26249973</v>
      </c>
      <c r="G156" s="100">
        <v>11630504</v>
      </c>
    </row>
    <row r="157" spans="1:7" ht="47.25" x14ac:dyDescent="0.2">
      <c r="A157" s="99" t="s">
        <v>613</v>
      </c>
      <c r="B157" s="116"/>
      <c r="C157" s="198" t="s">
        <v>614</v>
      </c>
      <c r="D157" s="198"/>
      <c r="E157" s="87"/>
      <c r="F157" s="82">
        <v>5298395</v>
      </c>
      <c r="G157" s="100">
        <f>G158+G159</f>
        <v>2394261.2000000002</v>
      </c>
    </row>
    <row r="158" spans="1:7" ht="31.5" x14ac:dyDescent="0.2">
      <c r="A158" s="99" t="s">
        <v>512</v>
      </c>
      <c r="B158" s="116"/>
      <c r="C158" s="198"/>
      <c r="D158" s="198"/>
      <c r="E158" s="87" t="s">
        <v>513</v>
      </c>
      <c r="F158" s="82">
        <v>2035643</v>
      </c>
      <c r="G158" s="100">
        <v>484276.2</v>
      </c>
    </row>
    <row r="159" spans="1:7" ht="63" x14ac:dyDescent="0.2">
      <c r="A159" s="99" t="s">
        <v>476</v>
      </c>
      <c r="B159" s="116"/>
      <c r="C159" s="198"/>
      <c r="D159" s="198"/>
      <c r="E159" s="87" t="s">
        <v>477</v>
      </c>
      <c r="F159" s="82">
        <v>3262752</v>
      </c>
      <c r="G159" s="100">
        <v>1909985</v>
      </c>
    </row>
    <row r="160" spans="1:7" ht="31.5" x14ac:dyDescent="0.2">
      <c r="A160" s="101" t="s">
        <v>615</v>
      </c>
      <c r="B160" s="115"/>
      <c r="C160" s="202" t="s">
        <v>616</v>
      </c>
      <c r="D160" s="202"/>
      <c r="E160" s="35"/>
      <c r="F160" s="81">
        <v>8181382</v>
      </c>
      <c r="G160" s="102">
        <f>G161+G163+G166+G168+G171</f>
        <v>3277135.5</v>
      </c>
    </row>
    <row r="161" spans="1:7" ht="47.25" x14ac:dyDescent="0.2">
      <c r="A161" s="99" t="s">
        <v>617</v>
      </c>
      <c r="B161" s="116"/>
      <c r="C161" s="198" t="s">
        <v>618</v>
      </c>
      <c r="D161" s="198"/>
      <c r="E161" s="87"/>
      <c r="F161" s="82">
        <v>131998</v>
      </c>
      <c r="G161" s="100">
        <f>G162</f>
        <v>28308</v>
      </c>
    </row>
    <row r="162" spans="1:7" ht="63" x14ac:dyDescent="0.2">
      <c r="A162" s="99" t="s">
        <v>476</v>
      </c>
      <c r="B162" s="116"/>
      <c r="C162" s="198"/>
      <c r="D162" s="198"/>
      <c r="E162" s="87" t="s">
        <v>477</v>
      </c>
      <c r="F162" s="82">
        <v>131998</v>
      </c>
      <c r="G162" s="100">
        <v>28308</v>
      </c>
    </row>
    <row r="163" spans="1:7" ht="31.5" x14ac:dyDescent="0.2">
      <c r="A163" s="99" t="s">
        <v>619</v>
      </c>
      <c r="B163" s="116"/>
      <c r="C163" s="198" t="s">
        <v>620</v>
      </c>
      <c r="D163" s="198"/>
      <c r="E163" s="87"/>
      <c r="F163" s="82">
        <v>255600</v>
      </c>
      <c r="G163" s="100">
        <f>G164+G165</f>
        <v>112248</v>
      </c>
    </row>
    <row r="164" spans="1:7" ht="47.25" x14ac:dyDescent="0.2">
      <c r="A164" s="99" t="s">
        <v>542</v>
      </c>
      <c r="B164" s="116"/>
      <c r="C164" s="198"/>
      <c r="D164" s="198"/>
      <c r="E164" s="87" t="s">
        <v>543</v>
      </c>
      <c r="F164" s="82">
        <v>180000</v>
      </c>
      <c r="G164" s="100">
        <v>74448</v>
      </c>
    </row>
    <row r="165" spans="1:7" ht="63" x14ac:dyDescent="0.2">
      <c r="A165" s="99" t="s">
        <v>476</v>
      </c>
      <c r="B165" s="116"/>
      <c r="C165" s="198"/>
      <c r="D165" s="198"/>
      <c r="E165" s="87" t="s">
        <v>477</v>
      </c>
      <c r="F165" s="82">
        <v>75600</v>
      </c>
      <c r="G165" s="100">
        <v>37800</v>
      </c>
    </row>
    <row r="166" spans="1:7" ht="78.75" x14ac:dyDescent="0.2">
      <c r="A166" s="99" t="s">
        <v>621</v>
      </c>
      <c r="B166" s="116"/>
      <c r="C166" s="198" t="s">
        <v>622</v>
      </c>
      <c r="D166" s="198"/>
      <c r="E166" s="87"/>
      <c r="F166" s="82">
        <v>1187978</v>
      </c>
      <c r="G166" s="100">
        <f>G167</f>
        <v>254772</v>
      </c>
    </row>
    <row r="167" spans="1:7" ht="63" x14ac:dyDescent="0.2">
      <c r="A167" s="99" t="s">
        <v>476</v>
      </c>
      <c r="B167" s="116"/>
      <c r="C167" s="198"/>
      <c r="D167" s="198"/>
      <c r="E167" s="87" t="s">
        <v>477</v>
      </c>
      <c r="F167" s="82">
        <v>1187978</v>
      </c>
      <c r="G167" s="100">
        <v>254772</v>
      </c>
    </row>
    <row r="168" spans="1:7" ht="110.25" x14ac:dyDescent="0.2">
      <c r="A168" s="99" t="s">
        <v>623</v>
      </c>
      <c r="B168" s="116"/>
      <c r="C168" s="198" t="s">
        <v>624</v>
      </c>
      <c r="D168" s="198"/>
      <c r="E168" s="87"/>
      <c r="F168" s="82">
        <v>6578340</v>
      </c>
      <c r="G168" s="100">
        <f>G169+G170</f>
        <v>2881807.5</v>
      </c>
    </row>
    <row r="169" spans="1:7" ht="31.5" x14ac:dyDescent="0.2">
      <c r="A169" s="99" t="s">
        <v>512</v>
      </c>
      <c r="B169" s="116"/>
      <c r="C169" s="198"/>
      <c r="D169" s="198"/>
      <c r="E169" s="87" t="s">
        <v>513</v>
      </c>
      <c r="F169" s="82">
        <v>5458798</v>
      </c>
      <c r="G169" s="100">
        <v>2411500</v>
      </c>
    </row>
    <row r="170" spans="1:7" ht="63" x14ac:dyDescent="0.2">
      <c r="A170" s="99" t="s">
        <v>476</v>
      </c>
      <c r="B170" s="116"/>
      <c r="C170" s="198"/>
      <c r="D170" s="198"/>
      <c r="E170" s="87" t="s">
        <v>477</v>
      </c>
      <c r="F170" s="82">
        <v>1119542</v>
      </c>
      <c r="G170" s="100">
        <f>470307.5</f>
        <v>470307.5</v>
      </c>
    </row>
    <row r="171" spans="1:7" ht="45.2" hidden="1" x14ac:dyDescent="0.25">
      <c r="A171" s="99" t="s">
        <v>625</v>
      </c>
      <c r="B171" s="116"/>
      <c r="C171" s="198" t="s">
        <v>626</v>
      </c>
      <c r="D171" s="198"/>
      <c r="E171" s="87"/>
      <c r="F171" s="82">
        <v>27466</v>
      </c>
      <c r="G171" s="100">
        <f>G172+G173</f>
        <v>0</v>
      </c>
    </row>
    <row r="172" spans="1:7" ht="30.2" hidden="1" x14ac:dyDescent="0.25">
      <c r="A172" s="99" t="s">
        <v>512</v>
      </c>
      <c r="B172" s="116"/>
      <c r="C172" s="198"/>
      <c r="D172" s="198"/>
      <c r="E172" s="87" t="s">
        <v>513</v>
      </c>
      <c r="F172" s="82">
        <v>27466</v>
      </c>
      <c r="G172" s="100">
        <v>0</v>
      </c>
    </row>
    <row r="173" spans="1:7" ht="53.25" hidden="1" customHeight="1" x14ac:dyDescent="0.25">
      <c r="A173" s="99" t="s">
        <v>476</v>
      </c>
      <c r="B173" s="116"/>
      <c r="C173" s="198"/>
      <c r="D173" s="198"/>
      <c r="E173" s="87">
        <v>600</v>
      </c>
      <c r="F173" s="82">
        <v>27466</v>
      </c>
      <c r="G173" s="100">
        <v>0</v>
      </c>
    </row>
    <row r="174" spans="1:7" ht="31.5" x14ac:dyDescent="0.2">
      <c r="A174" s="101" t="s">
        <v>627</v>
      </c>
      <c r="B174" s="115"/>
      <c r="C174" s="202" t="s">
        <v>628</v>
      </c>
      <c r="D174" s="202"/>
      <c r="E174" s="35"/>
      <c r="F174" s="81">
        <v>13387679</v>
      </c>
      <c r="G174" s="102">
        <f>G175+G178</f>
        <v>3132990.0999999996</v>
      </c>
    </row>
    <row r="175" spans="1:7" ht="94.5" x14ac:dyDescent="0.2">
      <c r="A175" s="99" t="s">
        <v>568</v>
      </c>
      <c r="B175" s="116"/>
      <c r="C175" s="198" t="s">
        <v>629</v>
      </c>
      <c r="D175" s="198"/>
      <c r="E175" s="87"/>
      <c r="F175" s="82">
        <v>12794416</v>
      </c>
      <c r="G175" s="100">
        <f>G176+G177</f>
        <v>3132990.0999999996</v>
      </c>
    </row>
    <row r="176" spans="1:7" ht="47.25" x14ac:dyDescent="0.2">
      <c r="A176" s="99" t="s">
        <v>542</v>
      </c>
      <c r="B176" s="116"/>
      <c r="C176" s="198"/>
      <c r="D176" s="198"/>
      <c r="E176" s="87" t="s">
        <v>543</v>
      </c>
      <c r="F176" s="82">
        <v>189080</v>
      </c>
      <c r="G176" s="100">
        <v>44106.78</v>
      </c>
    </row>
    <row r="177" spans="1:7" ht="31.5" x14ac:dyDescent="0.2">
      <c r="A177" s="99" t="s">
        <v>512</v>
      </c>
      <c r="B177" s="116"/>
      <c r="C177" s="198"/>
      <c r="D177" s="198"/>
      <c r="E177" s="87" t="s">
        <v>513</v>
      </c>
      <c r="F177" s="82">
        <v>12605336</v>
      </c>
      <c r="G177" s="100">
        <v>3088883.32</v>
      </c>
    </row>
    <row r="178" spans="1:7" ht="45.2" hidden="1" x14ac:dyDescent="0.25">
      <c r="A178" s="99" t="s">
        <v>630</v>
      </c>
      <c r="B178" s="116"/>
      <c r="C178" s="198" t="s">
        <v>631</v>
      </c>
      <c r="D178" s="198"/>
      <c r="E178" s="87"/>
      <c r="F178" s="82">
        <v>593263</v>
      </c>
      <c r="G178" s="100">
        <f>G179</f>
        <v>0</v>
      </c>
    </row>
    <row r="179" spans="1:7" ht="30.2" hidden="1" x14ac:dyDescent="0.25">
      <c r="A179" s="99" t="s">
        <v>512</v>
      </c>
      <c r="B179" s="116"/>
      <c r="C179" s="198"/>
      <c r="D179" s="198"/>
      <c r="E179" s="87" t="s">
        <v>513</v>
      </c>
      <c r="F179" s="82">
        <v>593263</v>
      </c>
      <c r="G179" s="100">
        <v>0</v>
      </c>
    </row>
    <row r="180" spans="1:7" ht="31.5" x14ac:dyDescent="0.2">
      <c r="A180" s="101" t="s">
        <v>632</v>
      </c>
      <c r="B180" s="115"/>
      <c r="C180" s="202" t="s">
        <v>633</v>
      </c>
      <c r="D180" s="202"/>
      <c r="E180" s="35"/>
      <c r="F180" s="81">
        <v>5603903</v>
      </c>
      <c r="G180" s="102">
        <f>G181+G183</f>
        <v>2719516.75</v>
      </c>
    </row>
    <row r="181" spans="1:7" ht="15" hidden="1" x14ac:dyDescent="0.25">
      <c r="A181" s="99" t="s">
        <v>634</v>
      </c>
      <c r="B181" s="116"/>
      <c r="C181" s="198" t="s">
        <v>635</v>
      </c>
      <c r="D181" s="198"/>
      <c r="E181" s="87"/>
      <c r="F181" s="82">
        <v>130000</v>
      </c>
      <c r="G181" s="100">
        <f>G182</f>
        <v>0</v>
      </c>
    </row>
    <row r="182" spans="1:7" ht="45.2" hidden="1" x14ac:dyDescent="0.25">
      <c r="A182" s="99" t="s">
        <v>542</v>
      </c>
      <c r="B182" s="116"/>
      <c r="C182" s="198"/>
      <c r="D182" s="198"/>
      <c r="E182" s="87" t="s">
        <v>543</v>
      </c>
      <c r="F182" s="82">
        <v>130000</v>
      </c>
      <c r="G182" s="100">
        <v>0</v>
      </c>
    </row>
    <row r="183" spans="1:7" ht="47.25" x14ac:dyDescent="0.2">
      <c r="A183" s="99" t="s">
        <v>636</v>
      </c>
      <c r="B183" s="116"/>
      <c r="C183" s="198" t="s">
        <v>637</v>
      </c>
      <c r="D183" s="198"/>
      <c r="E183" s="87"/>
      <c r="F183" s="82">
        <v>5473903</v>
      </c>
      <c r="G183" s="100">
        <f>G184+G185</f>
        <v>2719516.75</v>
      </c>
    </row>
    <row r="184" spans="1:7" ht="110.25" x14ac:dyDescent="0.2">
      <c r="A184" s="99" t="s">
        <v>540</v>
      </c>
      <c r="B184" s="116"/>
      <c r="C184" s="198"/>
      <c r="D184" s="198"/>
      <c r="E184" s="87" t="s">
        <v>541</v>
      </c>
      <c r="F184" s="82">
        <v>4210694</v>
      </c>
      <c r="G184" s="100">
        <v>2195789.88</v>
      </c>
    </row>
    <row r="185" spans="1:7" ht="47.25" x14ac:dyDescent="0.2">
      <c r="A185" s="99" t="s">
        <v>542</v>
      </c>
      <c r="B185" s="116"/>
      <c r="C185" s="198"/>
      <c r="D185" s="198"/>
      <c r="E185" s="87" t="s">
        <v>543</v>
      </c>
      <c r="F185" s="82">
        <v>1263209</v>
      </c>
      <c r="G185" s="100">
        <v>523726.87</v>
      </c>
    </row>
    <row r="186" spans="1:7" ht="30.2" hidden="1" x14ac:dyDescent="0.25">
      <c r="A186" s="101" t="s">
        <v>638</v>
      </c>
      <c r="B186" s="115"/>
      <c r="C186" s="202" t="s">
        <v>639</v>
      </c>
      <c r="D186" s="202"/>
      <c r="E186" s="35"/>
      <c r="F186" s="81">
        <v>2050057</v>
      </c>
      <c r="G186" s="102">
        <f>G187</f>
        <v>0</v>
      </c>
    </row>
    <row r="187" spans="1:7" ht="90.4" hidden="1" x14ac:dyDescent="0.25">
      <c r="A187" s="99" t="s">
        <v>640</v>
      </c>
      <c r="B187" s="116"/>
      <c r="C187" s="198" t="s">
        <v>641</v>
      </c>
      <c r="D187" s="198"/>
      <c r="E187" s="87"/>
      <c r="F187" s="82">
        <v>2050057</v>
      </c>
      <c r="G187" s="100">
        <f>G188</f>
        <v>0</v>
      </c>
    </row>
    <row r="188" spans="1:7" ht="45.2" hidden="1" x14ac:dyDescent="0.25">
      <c r="A188" s="99" t="s">
        <v>476</v>
      </c>
      <c r="B188" s="116"/>
      <c r="C188" s="198"/>
      <c r="D188" s="198"/>
      <c r="E188" s="87" t="s">
        <v>477</v>
      </c>
      <c r="F188" s="82">
        <v>2050057</v>
      </c>
      <c r="G188" s="100">
        <v>0</v>
      </c>
    </row>
    <row r="189" spans="1:7" ht="47.25" x14ac:dyDescent="0.2">
      <c r="A189" s="101" t="s">
        <v>642</v>
      </c>
      <c r="B189" s="115"/>
      <c r="C189" s="202" t="s">
        <v>643</v>
      </c>
      <c r="D189" s="202"/>
      <c r="E189" s="35"/>
      <c r="F189" s="81">
        <v>3094233</v>
      </c>
      <c r="G189" s="102">
        <f>G190</f>
        <v>1804972</v>
      </c>
    </row>
    <row r="190" spans="1:7" ht="78.75" x14ac:dyDescent="0.2">
      <c r="A190" s="99" t="s">
        <v>644</v>
      </c>
      <c r="B190" s="116"/>
      <c r="C190" s="198" t="s">
        <v>645</v>
      </c>
      <c r="D190" s="198"/>
      <c r="E190" s="87"/>
      <c r="F190" s="82">
        <v>3094233</v>
      </c>
      <c r="G190" s="100">
        <f>G191</f>
        <v>1804972</v>
      </c>
    </row>
    <row r="191" spans="1:7" ht="63" x14ac:dyDescent="0.2">
      <c r="A191" s="99" t="s">
        <v>476</v>
      </c>
      <c r="B191" s="116"/>
      <c r="C191" s="198"/>
      <c r="D191" s="198"/>
      <c r="E191" s="87" t="s">
        <v>477</v>
      </c>
      <c r="F191" s="82">
        <v>3094233</v>
      </c>
      <c r="G191" s="100">
        <f>1732773.11+72198.89</f>
        <v>1804972</v>
      </c>
    </row>
    <row r="192" spans="1:7" ht="78.75" x14ac:dyDescent="0.2">
      <c r="A192" s="117" t="s">
        <v>646</v>
      </c>
      <c r="B192" s="118"/>
      <c r="C192" s="201" t="s">
        <v>647</v>
      </c>
      <c r="D192" s="201"/>
      <c r="E192" s="96"/>
      <c r="F192" s="80">
        <v>5000</v>
      </c>
      <c r="G192" s="105">
        <f>G193</f>
        <v>5000</v>
      </c>
    </row>
    <row r="193" spans="1:8" ht="78.75" x14ac:dyDescent="0.2">
      <c r="A193" s="101" t="s">
        <v>648</v>
      </c>
      <c r="B193" s="115"/>
      <c r="C193" s="202" t="s">
        <v>649</v>
      </c>
      <c r="D193" s="202"/>
      <c r="E193" s="35"/>
      <c r="F193" s="81">
        <v>5000</v>
      </c>
      <c r="G193" s="100">
        <f>G194</f>
        <v>5000</v>
      </c>
    </row>
    <row r="194" spans="1:8" ht="63" x14ac:dyDescent="0.2">
      <c r="A194" s="99" t="s">
        <v>650</v>
      </c>
      <c r="B194" s="116"/>
      <c r="C194" s="198" t="s">
        <v>651</v>
      </c>
      <c r="D194" s="198"/>
      <c r="E194" s="87"/>
      <c r="F194" s="82">
        <v>5000</v>
      </c>
      <c r="G194" s="100">
        <f>G195</f>
        <v>5000</v>
      </c>
    </row>
    <row r="195" spans="1:8" ht="63" x14ac:dyDescent="0.2">
      <c r="A195" s="99" t="s">
        <v>476</v>
      </c>
      <c r="B195" s="116"/>
      <c r="C195" s="198"/>
      <c r="D195" s="198"/>
      <c r="E195" s="87" t="s">
        <v>477</v>
      </c>
      <c r="F195" s="82">
        <v>5000</v>
      </c>
      <c r="G195" s="100">
        <v>5000</v>
      </c>
    </row>
    <row r="196" spans="1:8" ht="63" x14ac:dyDescent="0.2">
      <c r="A196" s="117" t="s">
        <v>652</v>
      </c>
      <c r="B196" s="118"/>
      <c r="C196" s="201" t="s">
        <v>653</v>
      </c>
      <c r="D196" s="201"/>
      <c r="E196" s="96"/>
      <c r="F196" s="80">
        <v>286947032</v>
      </c>
      <c r="G196" s="105">
        <f>G197+G202+G207</f>
        <v>133055025.70999998</v>
      </c>
      <c r="H196" s="67"/>
    </row>
    <row r="197" spans="1:8" ht="94.5" x14ac:dyDescent="0.2">
      <c r="A197" s="101" t="s">
        <v>654</v>
      </c>
      <c r="B197" s="115"/>
      <c r="C197" s="202" t="s">
        <v>655</v>
      </c>
      <c r="D197" s="202"/>
      <c r="E197" s="35"/>
      <c r="F197" s="81">
        <v>1614000</v>
      </c>
      <c r="G197" s="100">
        <f>G198+G200</f>
        <v>660283</v>
      </c>
      <c r="H197" s="67"/>
    </row>
    <row r="198" spans="1:8" ht="31.5" x14ac:dyDescent="0.2">
      <c r="A198" s="99" t="s">
        <v>656</v>
      </c>
      <c r="B198" s="116"/>
      <c r="C198" s="198" t="s">
        <v>657</v>
      </c>
      <c r="D198" s="198"/>
      <c r="E198" s="87"/>
      <c r="F198" s="82">
        <v>514000</v>
      </c>
      <c r="G198" s="100">
        <f>G199</f>
        <v>129385</v>
      </c>
    </row>
    <row r="199" spans="1:8" ht="63" x14ac:dyDescent="0.2">
      <c r="A199" s="99" t="s">
        <v>476</v>
      </c>
      <c r="B199" s="116"/>
      <c r="C199" s="198"/>
      <c r="D199" s="198"/>
      <c r="E199" s="87" t="s">
        <v>477</v>
      </c>
      <c r="F199" s="82">
        <v>514000</v>
      </c>
      <c r="G199" s="100">
        <v>129385</v>
      </c>
    </row>
    <row r="200" spans="1:8" ht="31.5" x14ac:dyDescent="0.2">
      <c r="A200" s="99" t="s">
        <v>656</v>
      </c>
      <c r="B200" s="116"/>
      <c r="C200" s="198" t="s">
        <v>658</v>
      </c>
      <c r="D200" s="198"/>
      <c r="E200" s="87"/>
      <c r="F200" s="82">
        <v>1100000</v>
      </c>
      <c r="G200" s="100">
        <f>G201</f>
        <v>530898</v>
      </c>
    </row>
    <row r="201" spans="1:8" ht="63" x14ac:dyDescent="0.2">
      <c r="A201" s="99" t="s">
        <v>476</v>
      </c>
      <c r="B201" s="116"/>
      <c r="C201" s="198"/>
      <c r="D201" s="198"/>
      <c r="E201" s="87" t="s">
        <v>477</v>
      </c>
      <c r="F201" s="82">
        <v>1100000</v>
      </c>
      <c r="G201" s="100">
        <v>530898</v>
      </c>
    </row>
    <row r="202" spans="1:8" ht="47.25" x14ac:dyDescent="0.2">
      <c r="A202" s="101" t="s">
        <v>659</v>
      </c>
      <c r="B202" s="115"/>
      <c r="C202" s="202" t="s">
        <v>660</v>
      </c>
      <c r="D202" s="202"/>
      <c r="E202" s="35"/>
      <c r="F202" s="81">
        <v>3000000</v>
      </c>
      <c r="G202" s="100">
        <f>G203</f>
        <v>3402467.44</v>
      </c>
      <c r="H202" s="67"/>
    </row>
    <row r="203" spans="1:8" ht="47.25" x14ac:dyDescent="0.2">
      <c r="A203" s="99" t="s">
        <v>661</v>
      </c>
      <c r="B203" s="116"/>
      <c r="C203" s="198" t="s">
        <v>662</v>
      </c>
      <c r="D203" s="198"/>
      <c r="E203" s="87"/>
      <c r="F203" s="82">
        <v>3000000</v>
      </c>
      <c r="G203" s="100">
        <f>G205+G204+G206</f>
        <v>3402467.44</v>
      </c>
    </row>
    <row r="204" spans="1:8" ht="47.25" x14ac:dyDescent="0.2">
      <c r="A204" s="99" t="s">
        <v>542</v>
      </c>
      <c r="B204" s="116"/>
      <c r="C204" s="206"/>
      <c r="D204" s="207"/>
      <c r="E204" s="87">
        <v>200</v>
      </c>
      <c r="F204" s="82"/>
      <c r="G204" s="100">
        <v>195685</v>
      </c>
    </row>
    <row r="205" spans="1:8" ht="47.25" x14ac:dyDescent="0.2">
      <c r="A205" s="99" t="s">
        <v>663</v>
      </c>
      <c r="B205" s="116"/>
      <c r="C205" s="198"/>
      <c r="D205" s="198"/>
      <c r="E205" s="87" t="s">
        <v>664</v>
      </c>
      <c r="F205" s="82">
        <v>3000000</v>
      </c>
      <c r="G205" s="100">
        <v>2212790</v>
      </c>
    </row>
    <row r="206" spans="1:8" ht="51.75" customHeight="1" x14ac:dyDescent="0.2">
      <c r="A206" s="99" t="s">
        <v>476</v>
      </c>
      <c r="B206" s="116"/>
      <c r="C206" s="206"/>
      <c r="D206" s="207"/>
      <c r="E206" s="87">
        <v>600</v>
      </c>
      <c r="F206" s="82"/>
      <c r="G206" s="100">
        <v>993992.44</v>
      </c>
    </row>
    <row r="207" spans="1:8" ht="31.5" x14ac:dyDescent="0.2">
      <c r="A207" s="101" t="s">
        <v>665</v>
      </c>
      <c r="B207" s="115"/>
      <c r="C207" s="202" t="s">
        <v>666</v>
      </c>
      <c r="D207" s="202"/>
      <c r="E207" s="35"/>
      <c r="F207" s="81">
        <v>282333032</v>
      </c>
      <c r="G207" s="100">
        <f>G208+G210</f>
        <v>128992275.26999998</v>
      </c>
      <c r="H207" s="67"/>
    </row>
    <row r="208" spans="1:8" ht="94.5" x14ac:dyDescent="0.2">
      <c r="A208" s="99" t="s">
        <v>667</v>
      </c>
      <c r="B208" s="116"/>
      <c r="C208" s="198" t="s">
        <v>668</v>
      </c>
      <c r="D208" s="198"/>
      <c r="E208" s="87"/>
      <c r="F208" s="82">
        <v>231877413</v>
      </c>
      <c r="G208" s="100">
        <f>G209</f>
        <v>127774334.63999999</v>
      </c>
    </row>
    <row r="209" spans="1:7" ht="47.25" x14ac:dyDescent="0.2">
      <c r="A209" s="99" t="s">
        <v>663</v>
      </c>
      <c r="B209" s="116"/>
      <c r="C209" s="198"/>
      <c r="D209" s="198"/>
      <c r="E209" s="87" t="s">
        <v>664</v>
      </c>
      <c r="F209" s="82">
        <v>231877413</v>
      </c>
      <c r="G209" s="100">
        <f>116530192.82+4855424.89+6388716.93</f>
        <v>127774334.63999999</v>
      </c>
    </row>
    <row r="210" spans="1:7" ht="110.25" x14ac:dyDescent="0.2">
      <c r="A210" s="99" t="s">
        <v>669</v>
      </c>
      <c r="B210" s="116"/>
      <c r="C210" s="198" t="s">
        <v>670</v>
      </c>
      <c r="D210" s="198"/>
      <c r="E210" s="87"/>
      <c r="F210" s="82">
        <v>50455619</v>
      </c>
      <c r="G210" s="100">
        <f>G211+G212</f>
        <v>1217940.6299999999</v>
      </c>
    </row>
    <row r="211" spans="1:7" ht="45.2" hidden="1" x14ac:dyDescent="0.25">
      <c r="A211" s="99" t="s">
        <v>542</v>
      </c>
      <c r="B211" s="116"/>
      <c r="C211" s="198"/>
      <c r="D211" s="198"/>
      <c r="E211" s="87" t="s">
        <v>543</v>
      </c>
      <c r="F211" s="82">
        <v>195685</v>
      </c>
      <c r="G211" s="100">
        <v>0</v>
      </c>
    </row>
    <row r="212" spans="1:7" ht="47.25" x14ac:dyDescent="0.2">
      <c r="A212" s="99" t="s">
        <v>663</v>
      </c>
      <c r="B212" s="116"/>
      <c r="C212" s="198"/>
      <c r="D212" s="198"/>
      <c r="E212" s="87" t="s">
        <v>664</v>
      </c>
      <c r="F212" s="82">
        <v>50259934</v>
      </c>
      <c r="G212" s="100">
        <v>1217940.6299999999</v>
      </c>
    </row>
    <row r="213" spans="1:7" ht="78.75" x14ac:dyDescent="0.2">
      <c r="A213" s="117" t="s">
        <v>671</v>
      </c>
      <c r="B213" s="118"/>
      <c r="C213" s="201" t="s">
        <v>672</v>
      </c>
      <c r="D213" s="201"/>
      <c r="E213" s="96"/>
      <c r="F213" s="80">
        <v>44299783</v>
      </c>
      <c r="G213" s="105">
        <f>G214</f>
        <v>29857879.800000001</v>
      </c>
    </row>
    <row r="214" spans="1:7" ht="31.5" x14ac:dyDescent="0.2">
      <c r="A214" s="101" t="s">
        <v>673</v>
      </c>
      <c r="B214" s="115"/>
      <c r="C214" s="202" t="s">
        <v>674</v>
      </c>
      <c r="D214" s="202"/>
      <c r="E214" s="35"/>
      <c r="F214" s="81">
        <v>44299783</v>
      </c>
      <c r="G214" s="100">
        <f>G215+G217+G219</f>
        <v>29857879.800000001</v>
      </c>
    </row>
    <row r="215" spans="1:7" ht="78.75" x14ac:dyDescent="0.2">
      <c r="A215" s="99" t="s">
        <v>675</v>
      </c>
      <c r="B215" s="116"/>
      <c r="C215" s="198" t="s">
        <v>676</v>
      </c>
      <c r="D215" s="198"/>
      <c r="E215" s="87"/>
      <c r="F215" s="82">
        <v>15947935</v>
      </c>
      <c r="G215" s="100">
        <f>G216</f>
        <v>7974361</v>
      </c>
    </row>
    <row r="216" spans="1:7" ht="63" x14ac:dyDescent="0.2">
      <c r="A216" s="99" t="s">
        <v>476</v>
      </c>
      <c r="B216" s="116"/>
      <c r="C216" s="198"/>
      <c r="D216" s="198"/>
      <c r="E216" s="87" t="s">
        <v>477</v>
      </c>
      <c r="F216" s="82">
        <v>15947935</v>
      </c>
      <c r="G216" s="100">
        <v>7974361</v>
      </c>
    </row>
    <row r="217" spans="1:7" ht="31.5" x14ac:dyDescent="0.2">
      <c r="A217" s="99" t="s">
        <v>677</v>
      </c>
      <c r="B217" s="116"/>
      <c r="C217" s="198" t="s">
        <v>678</v>
      </c>
      <c r="D217" s="198"/>
      <c r="E217" s="87"/>
      <c r="F217" s="82">
        <v>27589530</v>
      </c>
      <c r="G217" s="100">
        <f>G218</f>
        <v>21565883.800000001</v>
      </c>
    </row>
    <row r="218" spans="1:7" ht="63" x14ac:dyDescent="0.2">
      <c r="A218" s="99" t="s">
        <v>476</v>
      </c>
      <c r="B218" s="116"/>
      <c r="C218" s="198"/>
      <c r="D218" s="198"/>
      <c r="E218" s="87" t="s">
        <v>477</v>
      </c>
      <c r="F218" s="82">
        <v>27589530</v>
      </c>
      <c r="G218" s="100">
        <f>20059353+450320+230360+105850.8+720000</f>
        <v>21565883.800000001</v>
      </c>
    </row>
    <row r="219" spans="1:7" ht="78.75" x14ac:dyDescent="0.2">
      <c r="A219" s="99" t="s">
        <v>679</v>
      </c>
      <c r="B219" s="116"/>
      <c r="C219" s="198" t="s">
        <v>680</v>
      </c>
      <c r="D219" s="198"/>
      <c r="E219" s="87"/>
      <c r="F219" s="82">
        <v>762318</v>
      </c>
      <c r="G219" s="100">
        <f>G220</f>
        <v>317635</v>
      </c>
    </row>
    <row r="220" spans="1:7" ht="63" x14ac:dyDescent="0.2">
      <c r="A220" s="99" t="s">
        <v>476</v>
      </c>
      <c r="B220" s="116"/>
      <c r="C220" s="198"/>
      <c r="D220" s="198"/>
      <c r="E220" s="87" t="s">
        <v>477</v>
      </c>
      <c r="F220" s="82">
        <v>762318</v>
      </c>
      <c r="G220" s="100">
        <v>317635</v>
      </c>
    </row>
    <row r="221" spans="1:7" ht="94.35" hidden="1" x14ac:dyDescent="0.25">
      <c r="A221" s="117" t="s">
        <v>681</v>
      </c>
      <c r="B221" s="118"/>
      <c r="C221" s="201" t="s">
        <v>682</v>
      </c>
      <c r="D221" s="201"/>
      <c r="E221" s="96"/>
      <c r="F221" s="80">
        <v>99000</v>
      </c>
      <c r="G221" s="105">
        <f>G222</f>
        <v>0</v>
      </c>
    </row>
    <row r="222" spans="1:7" ht="60.2" hidden="1" x14ac:dyDescent="0.25">
      <c r="A222" s="101" t="s">
        <v>683</v>
      </c>
      <c r="B222" s="115"/>
      <c r="C222" s="202" t="s">
        <v>684</v>
      </c>
      <c r="D222" s="202"/>
      <c r="E222" s="35"/>
      <c r="F222" s="81">
        <v>99000</v>
      </c>
      <c r="G222" s="100">
        <f>G223</f>
        <v>0</v>
      </c>
    </row>
    <row r="223" spans="1:7" ht="30.2" hidden="1" x14ac:dyDescent="0.25">
      <c r="A223" s="99" t="s">
        <v>685</v>
      </c>
      <c r="B223" s="116"/>
      <c r="C223" s="198" t="s">
        <v>686</v>
      </c>
      <c r="D223" s="198"/>
      <c r="E223" s="87"/>
      <c r="F223" s="82">
        <v>99000</v>
      </c>
      <c r="G223" s="100">
        <f>G224</f>
        <v>0</v>
      </c>
    </row>
    <row r="224" spans="1:7" ht="45.2" hidden="1" x14ac:dyDescent="0.25">
      <c r="A224" s="99" t="s">
        <v>476</v>
      </c>
      <c r="B224" s="116"/>
      <c r="C224" s="198"/>
      <c r="D224" s="198"/>
      <c r="E224" s="87" t="s">
        <v>477</v>
      </c>
      <c r="F224" s="82">
        <v>99000</v>
      </c>
      <c r="G224" s="100">
        <v>0</v>
      </c>
    </row>
    <row r="225" spans="1:7" ht="78.75" x14ac:dyDescent="0.2">
      <c r="A225" s="109" t="s">
        <v>687</v>
      </c>
      <c r="B225" s="110"/>
      <c r="C225" s="204" t="s">
        <v>688</v>
      </c>
      <c r="D225" s="204"/>
      <c r="E225" s="103"/>
      <c r="F225" s="79">
        <v>40485000</v>
      </c>
      <c r="G225" s="111">
        <f>G226+G234+G243</f>
        <v>5910070</v>
      </c>
    </row>
    <row r="226" spans="1:7" ht="78.75" x14ac:dyDescent="0.2">
      <c r="A226" s="117" t="s">
        <v>689</v>
      </c>
      <c r="B226" s="118"/>
      <c r="C226" s="201" t="s">
        <v>690</v>
      </c>
      <c r="D226" s="201"/>
      <c r="E226" s="96"/>
      <c r="F226" s="80">
        <v>7850000</v>
      </c>
      <c r="G226" s="105">
        <f>G227+G231</f>
        <v>4725000</v>
      </c>
    </row>
    <row r="227" spans="1:7" ht="60.2" hidden="1" x14ac:dyDescent="0.25">
      <c r="A227" s="101" t="s">
        <v>691</v>
      </c>
      <c r="B227" s="115"/>
      <c r="C227" s="202" t="s">
        <v>692</v>
      </c>
      <c r="D227" s="202"/>
      <c r="E227" s="35"/>
      <c r="F227" s="81">
        <v>1550000</v>
      </c>
      <c r="G227" s="100">
        <f>G228</f>
        <v>0</v>
      </c>
    </row>
    <row r="228" spans="1:7" ht="30.2" hidden="1" x14ac:dyDescent="0.25">
      <c r="A228" s="99" t="s">
        <v>693</v>
      </c>
      <c r="B228" s="116"/>
      <c r="C228" s="198" t="s">
        <v>694</v>
      </c>
      <c r="D228" s="198"/>
      <c r="E228" s="87"/>
      <c r="F228" s="82">
        <v>1550000</v>
      </c>
      <c r="G228" s="100">
        <f>G229+G230</f>
        <v>0</v>
      </c>
    </row>
    <row r="229" spans="1:7" ht="45.2" hidden="1" x14ac:dyDescent="0.25">
      <c r="A229" s="99" t="s">
        <v>542</v>
      </c>
      <c r="B229" s="116"/>
      <c r="C229" s="198"/>
      <c r="D229" s="198"/>
      <c r="E229" s="87" t="s">
        <v>543</v>
      </c>
      <c r="F229" s="82">
        <v>250000</v>
      </c>
      <c r="G229" s="100">
        <v>0</v>
      </c>
    </row>
    <row r="230" spans="1:7" ht="45.2" hidden="1" x14ac:dyDescent="0.25">
      <c r="A230" s="99" t="s">
        <v>663</v>
      </c>
      <c r="B230" s="116"/>
      <c r="C230" s="198"/>
      <c r="D230" s="198"/>
      <c r="E230" s="87" t="s">
        <v>664</v>
      </c>
      <c r="F230" s="82">
        <v>1300000</v>
      </c>
      <c r="G230" s="100">
        <v>0</v>
      </c>
    </row>
    <row r="231" spans="1:7" ht="47.25" x14ac:dyDescent="0.2">
      <c r="A231" s="101" t="s">
        <v>695</v>
      </c>
      <c r="B231" s="115"/>
      <c r="C231" s="202" t="s">
        <v>696</v>
      </c>
      <c r="D231" s="202"/>
      <c r="E231" s="35"/>
      <c r="F231" s="81">
        <v>6300000</v>
      </c>
      <c r="G231" s="100">
        <f>G232</f>
        <v>4725000</v>
      </c>
    </row>
    <row r="232" spans="1:7" ht="63" x14ac:dyDescent="0.2">
      <c r="A232" s="99" t="s">
        <v>697</v>
      </c>
      <c r="B232" s="116"/>
      <c r="C232" s="198" t="s">
        <v>698</v>
      </c>
      <c r="D232" s="198"/>
      <c r="E232" s="87"/>
      <c r="F232" s="82">
        <v>6300000</v>
      </c>
      <c r="G232" s="100">
        <f>G233</f>
        <v>4725000</v>
      </c>
    </row>
    <row r="233" spans="1:7" ht="63" x14ac:dyDescent="0.2">
      <c r="A233" s="99" t="s">
        <v>476</v>
      </c>
      <c r="B233" s="116"/>
      <c r="C233" s="198"/>
      <c r="D233" s="198"/>
      <c r="E233" s="87" t="s">
        <v>477</v>
      </c>
      <c r="F233" s="82">
        <v>6300000</v>
      </c>
      <c r="G233" s="100">
        <v>4725000</v>
      </c>
    </row>
    <row r="234" spans="1:7" ht="78.75" x14ac:dyDescent="0.2">
      <c r="A234" s="117" t="s">
        <v>699</v>
      </c>
      <c r="B234" s="118"/>
      <c r="C234" s="201" t="s">
        <v>700</v>
      </c>
      <c r="D234" s="201"/>
      <c r="E234" s="96"/>
      <c r="F234" s="80">
        <v>29635000</v>
      </c>
      <c r="G234" s="105">
        <f>G235</f>
        <v>457277.38</v>
      </c>
    </row>
    <row r="235" spans="1:7" ht="47.25" x14ac:dyDescent="0.2">
      <c r="A235" s="101" t="s">
        <v>701</v>
      </c>
      <c r="B235" s="115"/>
      <c r="C235" s="202" t="s">
        <v>702</v>
      </c>
      <c r="D235" s="202"/>
      <c r="E235" s="35"/>
      <c r="F235" s="81">
        <v>29635000</v>
      </c>
      <c r="G235" s="100">
        <f>G236+G239+G241</f>
        <v>457277.38</v>
      </c>
    </row>
    <row r="236" spans="1:7" ht="47.25" x14ac:dyDescent="0.2">
      <c r="A236" s="99" t="s">
        <v>703</v>
      </c>
      <c r="B236" s="116"/>
      <c r="C236" s="198" t="s">
        <v>704</v>
      </c>
      <c r="D236" s="198"/>
      <c r="E236" s="87"/>
      <c r="F236" s="82">
        <v>1635000</v>
      </c>
      <c r="G236" s="100">
        <f>G237+G238</f>
        <v>457277.38</v>
      </c>
    </row>
    <row r="237" spans="1:7" ht="47.25" x14ac:dyDescent="0.2">
      <c r="A237" s="99" t="s">
        <v>542</v>
      </c>
      <c r="B237" s="116"/>
      <c r="C237" s="198"/>
      <c r="D237" s="198"/>
      <c r="E237" s="87" t="s">
        <v>543</v>
      </c>
      <c r="F237" s="82">
        <v>277000</v>
      </c>
      <c r="G237" s="100">
        <v>200563.12</v>
      </c>
    </row>
    <row r="238" spans="1:7" ht="63" x14ac:dyDescent="0.2">
      <c r="A238" s="99" t="s">
        <v>476</v>
      </c>
      <c r="B238" s="116"/>
      <c r="C238" s="198"/>
      <c r="D238" s="198"/>
      <c r="E238" s="87" t="s">
        <v>477</v>
      </c>
      <c r="F238" s="82">
        <v>1358000</v>
      </c>
      <c r="G238" s="100">
        <v>256714.26</v>
      </c>
    </row>
    <row r="239" spans="1:7" ht="45.2" hidden="1" x14ac:dyDescent="0.25">
      <c r="A239" s="99" t="s">
        <v>705</v>
      </c>
      <c r="B239" s="116"/>
      <c r="C239" s="198" t="s">
        <v>706</v>
      </c>
      <c r="D239" s="198"/>
      <c r="E239" s="87"/>
      <c r="F239" s="82">
        <v>5600000</v>
      </c>
      <c r="G239" s="100">
        <f>G240</f>
        <v>0</v>
      </c>
    </row>
    <row r="240" spans="1:7" ht="45.2" hidden="1" x14ac:dyDescent="0.25">
      <c r="A240" s="99" t="s">
        <v>476</v>
      </c>
      <c r="B240" s="116"/>
      <c r="C240" s="198"/>
      <c r="D240" s="198"/>
      <c r="E240" s="87" t="s">
        <v>477</v>
      </c>
      <c r="F240" s="82">
        <v>5600000</v>
      </c>
      <c r="G240" s="100">
        <v>0</v>
      </c>
    </row>
    <row r="241" spans="1:7" ht="45.2" hidden="1" x14ac:dyDescent="0.25">
      <c r="A241" s="99" t="s">
        <v>705</v>
      </c>
      <c r="B241" s="116"/>
      <c r="C241" s="198" t="s">
        <v>707</v>
      </c>
      <c r="D241" s="198"/>
      <c r="E241" s="87"/>
      <c r="F241" s="82">
        <v>22400000</v>
      </c>
      <c r="G241" s="100">
        <f>G242</f>
        <v>0</v>
      </c>
    </row>
    <row r="242" spans="1:7" ht="45.2" hidden="1" x14ac:dyDescent="0.25">
      <c r="A242" s="99" t="s">
        <v>476</v>
      </c>
      <c r="B242" s="116"/>
      <c r="C242" s="198"/>
      <c r="D242" s="198"/>
      <c r="E242" s="87" t="s">
        <v>477</v>
      </c>
      <c r="F242" s="82">
        <v>22400000</v>
      </c>
      <c r="G242" s="100">
        <v>0</v>
      </c>
    </row>
    <row r="243" spans="1:7" ht="78.75" x14ac:dyDescent="0.2">
      <c r="A243" s="117" t="s">
        <v>708</v>
      </c>
      <c r="B243" s="118"/>
      <c r="C243" s="201" t="s">
        <v>709</v>
      </c>
      <c r="D243" s="201"/>
      <c r="E243" s="96"/>
      <c r="F243" s="80">
        <v>3000000</v>
      </c>
      <c r="G243" s="105">
        <f>G244+G247</f>
        <v>727792.62</v>
      </c>
    </row>
    <row r="244" spans="1:7" ht="47.25" x14ac:dyDescent="0.2">
      <c r="A244" s="101" t="s">
        <v>710</v>
      </c>
      <c r="B244" s="115"/>
      <c r="C244" s="202" t="s">
        <v>711</v>
      </c>
      <c r="D244" s="202"/>
      <c r="E244" s="35"/>
      <c r="F244" s="81">
        <v>3000000</v>
      </c>
      <c r="G244" s="100">
        <f>G245</f>
        <v>698692.62</v>
      </c>
    </row>
    <row r="245" spans="1:7" ht="63" x14ac:dyDescent="0.2">
      <c r="A245" s="99" t="s">
        <v>712</v>
      </c>
      <c r="B245" s="116"/>
      <c r="C245" s="198" t="s">
        <v>713</v>
      </c>
      <c r="D245" s="198"/>
      <c r="E245" s="87"/>
      <c r="F245" s="82">
        <v>3000000</v>
      </c>
      <c r="G245" s="100">
        <f>G246</f>
        <v>698692.62</v>
      </c>
    </row>
    <row r="246" spans="1:7" ht="47.25" x14ac:dyDescent="0.2">
      <c r="A246" s="99" t="s">
        <v>542</v>
      </c>
      <c r="B246" s="116"/>
      <c r="C246" s="198"/>
      <c r="D246" s="198"/>
      <c r="E246" s="87" t="s">
        <v>543</v>
      </c>
      <c r="F246" s="82">
        <v>3000000</v>
      </c>
      <c r="G246" s="100">
        <v>698692.62</v>
      </c>
    </row>
    <row r="247" spans="1:7" ht="97.5" customHeight="1" x14ac:dyDescent="0.2">
      <c r="A247" s="101" t="s">
        <v>1140</v>
      </c>
      <c r="B247" s="115"/>
      <c r="C247" s="202" t="s">
        <v>1137</v>
      </c>
      <c r="D247" s="202"/>
      <c r="E247" s="35"/>
      <c r="F247" s="81">
        <v>3000000</v>
      </c>
      <c r="G247" s="100">
        <f>G248</f>
        <v>29100</v>
      </c>
    </row>
    <row r="248" spans="1:7" ht="97.5" customHeight="1" x14ac:dyDescent="0.2">
      <c r="A248" s="99" t="s">
        <v>1139</v>
      </c>
      <c r="B248" s="116"/>
      <c r="C248" s="198" t="s">
        <v>1138</v>
      </c>
      <c r="D248" s="198"/>
      <c r="E248" s="87"/>
      <c r="F248" s="82">
        <v>3000000</v>
      </c>
      <c r="G248" s="100">
        <f>G249</f>
        <v>29100</v>
      </c>
    </row>
    <row r="249" spans="1:7" ht="48.75" customHeight="1" x14ac:dyDescent="0.2">
      <c r="A249" s="99" t="s">
        <v>476</v>
      </c>
      <c r="B249" s="116"/>
      <c r="C249" s="198"/>
      <c r="D249" s="198"/>
      <c r="E249" s="87">
        <v>600</v>
      </c>
      <c r="F249" s="82">
        <v>3000000</v>
      </c>
      <c r="G249" s="100">
        <v>29100</v>
      </c>
    </row>
    <row r="250" spans="1:7" ht="63" x14ac:dyDescent="0.2">
      <c r="A250" s="109" t="s">
        <v>714</v>
      </c>
      <c r="B250" s="110"/>
      <c r="C250" s="204" t="s">
        <v>715</v>
      </c>
      <c r="D250" s="204"/>
      <c r="E250" s="103"/>
      <c r="F250" s="79">
        <v>22142000</v>
      </c>
      <c r="G250" s="111">
        <f>G251+G257</f>
        <v>7334039.6200000001</v>
      </c>
    </row>
    <row r="251" spans="1:7" ht="78.75" x14ac:dyDescent="0.2">
      <c r="A251" s="117" t="s">
        <v>716</v>
      </c>
      <c r="B251" s="118"/>
      <c r="C251" s="201" t="s">
        <v>717</v>
      </c>
      <c r="D251" s="201"/>
      <c r="E251" s="96"/>
      <c r="F251" s="80">
        <v>17442000</v>
      </c>
      <c r="G251" s="105">
        <f>G252</f>
        <v>5602006.6200000001</v>
      </c>
    </row>
    <row r="252" spans="1:7" ht="78.75" x14ac:dyDescent="0.2">
      <c r="A252" s="101" t="s">
        <v>718</v>
      </c>
      <c r="B252" s="115"/>
      <c r="C252" s="202" t="s">
        <v>719</v>
      </c>
      <c r="D252" s="202"/>
      <c r="E252" s="35"/>
      <c r="F252" s="81">
        <v>17442000</v>
      </c>
      <c r="G252" s="100">
        <f>G253+G255</f>
        <v>5602006.6200000001</v>
      </c>
    </row>
    <row r="253" spans="1:7" ht="47.25" x14ac:dyDescent="0.2">
      <c r="A253" s="99" t="s">
        <v>720</v>
      </c>
      <c r="B253" s="116"/>
      <c r="C253" s="198" t="s">
        <v>721</v>
      </c>
      <c r="D253" s="198"/>
      <c r="E253" s="87"/>
      <c r="F253" s="82">
        <v>15962000</v>
      </c>
      <c r="G253" s="100">
        <f>G254</f>
        <v>4579331.33</v>
      </c>
    </row>
    <row r="254" spans="1:7" ht="47.25" x14ac:dyDescent="0.2">
      <c r="A254" s="99" t="s">
        <v>542</v>
      </c>
      <c r="B254" s="116"/>
      <c r="C254" s="198"/>
      <c r="D254" s="198"/>
      <c r="E254" s="87" t="s">
        <v>543</v>
      </c>
      <c r="F254" s="82">
        <v>15962000</v>
      </c>
      <c r="G254" s="100">
        <v>4579331.33</v>
      </c>
    </row>
    <row r="255" spans="1:7" ht="63" x14ac:dyDescent="0.2">
      <c r="A255" s="99" t="s">
        <v>722</v>
      </c>
      <c r="B255" s="116"/>
      <c r="C255" s="198" t="s">
        <v>723</v>
      </c>
      <c r="D255" s="198"/>
      <c r="E255" s="87"/>
      <c r="F255" s="82">
        <v>1480000</v>
      </c>
      <c r="G255" s="100">
        <f>G256</f>
        <v>1022675.29</v>
      </c>
    </row>
    <row r="256" spans="1:7" ht="47.25" x14ac:dyDescent="0.2">
      <c r="A256" s="99" t="s">
        <v>542</v>
      </c>
      <c r="B256" s="116"/>
      <c r="C256" s="198"/>
      <c r="D256" s="198"/>
      <c r="E256" s="87" t="s">
        <v>543</v>
      </c>
      <c r="F256" s="82">
        <v>1480000</v>
      </c>
      <c r="G256" s="100">
        <v>1022675.29</v>
      </c>
    </row>
    <row r="257" spans="1:7" ht="47.25" x14ac:dyDescent="0.2">
      <c r="A257" s="117" t="s">
        <v>724</v>
      </c>
      <c r="B257" s="118"/>
      <c r="C257" s="201" t="s">
        <v>725</v>
      </c>
      <c r="D257" s="201"/>
      <c r="E257" s="96"/>
      <c r="F257" s="80">
        <v>4700000</v>
      </c>
      <c r="G257" s="105">
        <f>G258</f>
        <v>1732033</v>
      </c>
    </row>
    <row r="258" spans="1:7" ht="63" x14ac:dyDescent="0.2">
      <c r="A258" s="101" t="s">
        <v>726</v>
      </c>
      <c r="B258" s="115"/>
      <c r="C258" s="202" t="s">
        <v>727</v>
      </c>
      <c r="D258" s="202"/>
      <c r="E258" s="35"/>
      <c r="F258" s="81">
        <v>4700000</v>
      </c>
      <c r="G258" s="100">
        <f>G259</f>
        <v>1732033</v>
      </c>
    </row>
    <row r="259" spans="1:7" ht="47.25" x14ac:dyDescent="0.2">
      <c r="A259" s="99" t="s">
        <v>728</v>
      </c>
      <c r="B259" s="116"/>
      <c r="C259" s="198" t="s">
        <v>729</v>
      </c>
      <c r="D259" s="198"/>
      <c r="E259" s="87"/>
      <c r="F259" s="82">
        <v>4700000</v>
      </c>
      <c r="G259" s="100">
        <f>G260</f>
        <v>1732033</v>
      </c>
    </row>
    <row r="260" spans="1:7" ht="47.25" x14ac:dyDescent="0.2">
      <c r="A260" s="99" t="s">
        <v>542</v>
      </c>
      <c r="B260" s="116"/>
      <c r="C260" s="198"/>
      <c r="D260" s="198"/>
      <c r="E260" s="87" t="s">
        <v>543</v>
      </c>
      <c r="F260" s="82">
        <v>4700000</v>
      </c>
      <c r="G260" s="100">
        <v>1732033</v>
      </c>
    </row>
    <row r="261" spans="1:7" ht="94.5" x14ac:dyDescent="0.2">
      <c r="A261" s="109" t="s">
        <v>730</v>
      </c>
      <c r="B261" s="110"/>
      <c r="C261" s="204" t="s">
        <v>731</v>
      </c>
      <c r="D261" s="204"/>
      <c r="E261" s="103"/>
      <c r="F261" s="79">
        <v>2960000</v>
      </c>
      <c r="G261" s="122">
        <f>G262</f>
        <v>2806029</v>
      </c>
    </row>
    <row r="262" spans="1:7" ht="126" x14ac:dyDescent="0.2">
      <c r="A262" s="117" t="s">
        <v>732</v>
      </c>
      <c r="B262" s="118"/>
      <c r="C262" s="201" t="s">
        <v>733</v>
      </c>
      <c r="D262" s="201"/>
      <c r="E262" s="96"/>
      <c r="F262" s="80">
        <v>2960000</v>
      </c>
      <c r="G262" s="105">
        <f>G263</f>
        <v>2806029</v>
      </c>
    </row>
    <row r="263" spans="1:7" ht="94.5" x14ac:dyDescent="0.2">
      <c r="A263" s="101" t="s">
        <v>734</v>
      </c>
      <c r="B263" s="115"/>
      <c r="C263" s="202" t="s">
        <v>735</v>
      </c>
      <c r="D263" s="202"/>
      <c r="E263" s="35"/>
      <c r="F263" s="81">
        <v>2960000</v>
      </c>
      <c r="G263" s="100">
        <f>G264+G268+G270+G266</f>
        <v>2806029</v>
      </c>
    </row>
    <row r="264" spans="1:7" ht="47.25" x14ac:dyDescent="0.2">
      <c r="A264" s="99" t="s">
        <v>736</v>
      </c>
      <c r="B264" s="116"/>
      <c r="C264" s="198" t="s">
        <v>737</v>
      </c>
      <c r="D264" s="198"/>
      <c r="E264" s="87"/>
      <c r="F264" s="82">
        <v>200000</v>
      </c>
      <c r="G264" s="100">
        <f>G265</f>
        <v>71454</v>
      </c>
    </row>
    <row r="265" spans="1:7" ht="63" x14ac:dyDescent="0.2">
      <c r="A265" s="99" t="s">
        <v>476</v>
      </c>
      <c r="B265" s="116"/>
      <c r="C265" s="198"/>
      <c r="D265" s="198"/>
      <c r="E265" s="87" t="s">
        <v>477</v>
      </c>
      <c r="F265" s="82">
        <v>200000</v>
      </c>
      <c r="G265" s="100">
        <v>71454</v>
      </c>
    </row>
    <row r="266" spans="1:7" ht="51.75" customHeight="1" x14ac:dyDescent="0.2">
      <c r="A266" s="99" t="s">
        <v>1136</v>
      </c>
      <c r="B266" s="116"/>
      <c r="C266" s="198" t="s">
        <v>1135</v>
      </c>
      <c r="D266" s="198"/>
      <c r="E266" s="87"/>
      <c r="F266" s="82">
        <v>760000</v>
      </c>
      <c r="G266" s="100">
        <f>G267</f>
        <v>28546</v>
      </c>
    </row>
    <row r="267" spans="1:7" ht="63" x14ac:dyDescent="0.2">
      <c r="A267" s="99" t="s">
        <v>476</v>
      </c>
      <c r="B267" s="116"/>
      <c r="C267" s="198"/>
      <c r="D267" s="198"/>
      <c r="E267" s="87" t="s">
        <v>477</v>
      </c>
      <c r="F267" s="82">
        <v>760000</v>
      </c>
      <c r="G267" s="100">
        <v>28546</v>
      </c>
    </row>
    <row r="268" spans="1:7" ht="47.25" x14ac:dyDescent="0.2">
      <c r="A268" s="99" t="s">
        <v>738</v>
      </c>
      <c r="B268" s="116"/>
      <c r="C268" s="198" t="s">
        <v>739</v>
      </c>
      <c r="D268" s="198"/>
      <c r="E268" s="87"/>
      <c r="F268" s="82">
        <v>760000</v>
      </c>
      <c r="G268" s="100">
        <f>G269</f>
        <v>706029</v>
      </c>
    </row>
    <row r="269" spans="1:7" ht="63" x14ac:dyDescent="0.2">
      <c r="A269" s="99" t="s">
        <v>476</v>
      </c>
      <c r="B269" s="116"/>
      <c r="C269" s="198"/>
      <c r="D269" s="198"/>
      <c r="E269" s="87" t="s">
        <v>477</v>
      </c>
      <c r="F269" s="82">
        <v>760000</v>
      </c>
      <c r="G269" s="100">
        <v>706029</v>
      </c>
    </row>
    <row r="270" spans="1:7" ht="31.5" x14ac:dyDescent="0.2">
      <c r="A270" s="99" t="s">
        <v>740</v>
      </c>
      <c r="B270" s="116"/>
      <c r="C270" s="198" t="s">
        <v>741</v>
      </c>
      <c r="D270" s="198"/>
      <c r="E270" s="87"/>
      <c r="F270" s="82">
        <v>2000000</v>
      </c>
      <c r="G270" s="100">
        <f>G271</f>
        <v>2000000</v>
      </c>
    </row>
    <row r="271" spans="1:7" ht="63" x14ac:dyDescent="0.2">
      <c r="A271" s="99" t="s">
        <v>476</v>
      </c>
      <c r="B271" s="116"/>
      <c r="C271" s="198"/>
      <c r="D271" s="198"/>
      <c r="E271" s="87" t="s">
        <v>477</v>
      </c>
      <c r="F271" s="82">
        <v>2000000</v>
      </c>
      <c r="G271" s="100">
        <v>2000000</v>
      </c>
    </row>
    <row r="272" spans="1:7" ht="78.75" x14ac:dyDescent="0.2">
      <c r="A272" s="109" t="s">
        <v>742</v>
      </c>
      <c r="B272" s="110"/>
      <c r="C272" s="204" t="s">
        <v>743</v>
      </c>
      <c r="D272" s="204"/>
      <c r="E272" s="103"/>
      <c r="F272" s="79">
        <v>2951400</v>
      </c>
      <c r="G272" s="111">
        <f>G273+G280</f>
        <v>1914820.8599999999</v>
      </c>
    </row>
    <row r="273" spans="1:7" ht="126" x14ac:dyDescent="0.2">
      <c r="A273" s="117" t="s">
        <v>744</v>
      </c>
      <c r="B273" s="118"/>
      <c r="C273" s="201" t="s">
        <v>745</v>
      </c>
      <c r="D273" s="201"/>
      <c r="E273" s="96"/>
      <c r="F273" s="80">
        <v>500000</v>
      </c>
      <c r="G273" s="105">
        <f>G274+G277</f>
        <v>177072.38</v>
      </c>
    </row>
    <row r="274" spans="1:7" ht="60.2" hidden="1" x14ac:dyDescent="0.25">
      <c r="A274" s="101" t="s">
        <v>746</v>
      </c>
      <c r="B274" s="115"/>
      <c r="C274" s="202" t="s">
        <v>747</v>
      </c>
      <c r="D274" s="202"/>
      <c r="E274" s="35"/>
      <c r="F274" s="81">
        <v>200000</v>
      </c>
      <c r="G274" s="100">
        <f>G275</f>
        <v>0</v>
      </c>
    </row>
    <row r="275" spans="1:7" ht="30.2" hidden="1" x14ac:dyDescent="0.25">
      <c r="A275" s="99" t="s">
        <v>748</v>
      </c>
      <c r="B275" s="116"/>
      <c r="C275" s="198" t="s">
        <v>749</v>
      </c>
      <c r="D275" s="198"/>
      <c r="E275" s="87"/>
      <c r="F275" s="82">
        <v>200000</v>
      </c>
      <c r="G275" s="100">
        <f>G276</f>
        <v>0</v>
      </c>
    </row>
    <row r="276" spans="1:7" ht="45.2" hidden="1" x14ac:dyDescent="0.25">
      <c r="A276" s="99" t="s">
        <v>476</v>
      </c>
      <c r="B276" s="116"/>
      <c r="C276" s="198"/>
      <c r="D276" s="198"/>
      <c r="E276" s="87" t="s">
        <v>477</v>
      </c>
      <c r="F276" s="82">
        <v>200000</v>
      </c>
      <c r="G276" s="100">
        <v>0</v>
      </c>
    </row>
    <row r="277" spans="1:7" ht="94.5" x14ac:dyDescent="0.2">
      <c r="A277" s="101" t="s">
        <v>750</v>
      </c>
      <c r="B277" s="115"/>
      <c r="C277" s="202" t="s">
        <v>751</v>
      </c>
      <c r="D277" s="202"/>
      <c r="E277" s="35"/>
      <c r="F277" s="81">
        <v>300000</v>
      </c>
      <c r="G277" s="100">
        <f>G278</f>
        <v>177072.38</v>
      </c>
    </row>
    <row r="278" spans="1:7" ht="31.5" x14ac:dyDescent="0.2">
      <c r="A278" s="99" t="s">
        <v>752</v>
      </c>
      <c r="B278" s="116"/>
      <c r="C278" s="198" t="s">
        <v>753</v>
      </c>
      <c r="D278" s="198"/>
      <c r="E278" s="87"/>
      <c r="F278" s="82">
        <v>300000</v>
      </c>
      <c r="G278" s="100">
        <f>G279</f>
        <v>177072.38</v>
      </c>
    </row>
    <row r="279" spans="1:7" ht="110.25" x14ac:dyDescent="0.2">
      <c r="A279" s="99" t="s">
        <v>540</v>
      </c>
      <c r="B279" s="116"/>
      <c r="C279" s="198"/>
      <c r="D279" s="198"/>
      <c r="E279" s="87" t="s">
        <v>541</v>
      </c>
      <c r="F279" s="82">
        <v>300000</v>
      </c>
      <c r="G279" s="100">
        <v>177072.38</v>
      </c>
    </row>
    <row r="280" spans="1:7" ht="78.75" x14ac:dyDescent="0.2">
      <c r="A280" s="117" t="s">
        <v>754</v>
      </c>
      <c r="B280" s="118"/>
      <c r="C280" s="201" t="s">
        <v>755</v>
      </c>
      <c r="D280" s="201"/>
      <c r="E280" s="96"/>
      <c r="F280" s="80">
        <f>F281+F284</f>
        <v>5106400</v>
      </c>
      <c r="G280" s="105">
        <f>G281+G284+G287</f>
        <v>1737748.48</v>
      </c>
    </row>
    <row r="281" spans="1:7" ht="45.2" hidden="1" x14ac:dyDescent="0.25">
      <c r="A281" s="101" t="s">
        <v>1037</v>
      </c>
      <c r="B281" s="115"/>
      <c r="C281" s="202" t="s">
        <v>1038</v>
      </c>
      <c r="D281" s="202"/>
      <c r="E281" s="35"/>
      <c r="F281" s="81">
        <f>F282</f>
        <v>4658400</v>
      </c>
      <c r="G281" s="102">
        <f>G282</f>
        <v>0</v>
      </c>
    </row>
    <row r="282" spans="1:7" ht="30.2" hidden="1" x14ac:dyDescent="0.25">
      <c r="A282" s="99" t="s">
        <v>758</v>
      </c>
      <c r="B282" s="116"/>
      <c r="C282" s="198" t="s">
        <v>1039</v>
      </c>
      <c r="D282" s="198"/>
      <c r="E282" s="87"/>
      <c r="F282" s="82">
        <f>F283</f>
        <v>4658400</v>
      </c>
      <c r="G282" s="100">
        <f>G283</f>
        <v>0</v>
      </c>
    </row>
    <row r="283" spans="1:7" ht="45.2" hidden="1" x14ac:dyDescent="0.25">
      <c r="A283" s="99" t="s">
        <v>542</v>
      </c>
      <c r="B283" s="116"/>
      <c r="C283" s="198"/>
      <c r="D283" s="198"/>
      <c r="E283" s="87" t="s">
        <v>543</v>
      </c>
      <c r="F283" s="82">
        <v>4658400</v>
      </c>
      <c r="G283" s="100">
        <v>0</v>
      </c>
    </row>
    <row r="284" spans="1:7" ht="78.75" x14ac:dyDescent="0.2">
      <c r="A284" s="101" t="s">
        <v>756</v>
      </c>
      <c r="B284" s="115"/>
      <c r="C284" s="202" t="s">
        <v>757</v>
      </c>
      <c r="D284" s="202"/>
      <c r="E284" s="35"/>
      <c r="F284" s="81">
        <v>448000</v>
      </c>
      <c r="G284" s="102">
        <f>G285</f>
        <v>118800</v>
      </c>
    </row>
    <row r="285" spans="1:7" ht="31.5" x14ac:dyDescent="0.2">
      <c r="A285" s="99" t="s">
        <v>758</v>
      </c>
      <c r="B285" s="116"/>
      <c r="C285" s="198" t="s">
        <v>759</v>
      </c>
      <c r="D285" s="198"/>
      <c r="E285" s="87"/>
      <c r="F285" s="82">
        <v>448000</v>
      </c>
      <c r="G285" s="100">
        <f>G286</f>
        <v>118800</v>
      </c>
    </row>
    <row r="286" spans="1:7" ht="47.25" x14ac:dyDescent="0.2">
      <c r="A286" s="99" t="s">
        <v>542</v>
      </c>
      <c r="B286" s="116"/>
      <c r="C286" s="198"/>
      <c r="D286" s="198"/>
      <c r="E286" s="87" t="s">
        <v>543</v>
      </c>
      <c r="F286" s="82">
        <v>448000</v>
      </c>
      <c r="G286" s="100">
        <v>118800</v>
      </c>
    </row>
    <row r="287" spans="1:7" ht="63" x14ac:dyDescent="0.2">
      <c r="A287" s="101" t="s">
        <v>760</v>
      </c>
      <c r="B287" s="115"/>
      <c r="C287" s="202" t="s">
        <v>761</v>
      </c>
      <c r="D287" s="202"/>
      <c r="E287" s="35"/>
      <c r="F287" s="81">
        <v>2003400</v>
      </c>
      <c r="G287" s="102">
        <f>G288</f>
        <v>1618948.48</v>
      </c>
    </row>
    <row r="288" spans="1:7" ht="31.5" x14ac:dyDescent="0.2">
      <c r="A288" s="99" t="s">
        <v>758</v>
      </c>
      <c r="B288" s="116"/>
      <c r="C288" s="198" t="s">
        <v>762</v>
      </c>
      <c r="D288" s="198"/>
      <c r="E288" s="87"/>
      <c r="F288" s="82">
        <v>2003400</v>
      </c>
      <c r="G288" s="100">
        <f>G289</f>
        <v>1618948.48</v>
      </c>
    </row>
    <row r="289" spans="1:7" ht="47.25" x14ac:dyDescent="0.2">
      <c r="A289" s="99" t="s">
        <v>542</v>
      </c>
      <c r="B289" s="116"/>
      <c r="C289" s="198"/>
      <c r="D289" s="198"/>
      <c r="E289" s="87" t="s">
        <v>543</v>
      </c>
      <c r="F289" s="82">
        <v>2003400</v>
      </c>
      <c r="G289" s="100">
        <v>1618948.48</v>
      </c>
    </row>
    <row r="290" spans="1:7" ht="60.2" hidden="1" x14ac:dyDescent="0.25">
      <c r="A290" s="109" t="s">
        <v>763</v>
      </c>
      <c r="B290" s="110"/>
      <c r="C290" s="204" t="s">
        <v>764</v>
      </c>
      <c r="D290" s="204"/>
      <c r="E290" s="103"/>
      <c r="F290" s="79">
        <v>500000</v>
      </c>
      <c r="G290" s="111">
        <f>G291</f>
        <v>0</v>
      </c>
    </row>
    <row r="291" spans="1:7" ht="62.85" hidden="1" x14ac:dyDescent="0.25">
      <c r="A291" s="117" t="s">
        <v>765</v>
      </c>
      <c r="B291" s="118"/>
      <c r="C291" s="201" t="s">
        <v>766</v>
      </c>
      <c r="D291" s="201"/>
      <c r="E291" s="96"/>
      <c r="F291" s="80">
        <v>500000</v>
      </c>
      <c r="G291" s="105">
        <f>G292</f>
        <v>0</v>
      </c>
    </row>
    <row r="292" spans="1:7" ht="30.2" hidden="1" x14ac:dyDescent="0.25">
      <c r="A292" s="101" t="s">
        <v>767</v>
      </c>
      <c r="B292" s="115"/>
      <c r="C292" s="202" t="s">
        <v>768</v>
      </c>
      <c r="D292" s="202"/>
      <c r="E292" s="35"/>
      <c r="F292" s="81">
        <v>500000</v>
      </c>
      <c r="G292" s="100">
        <f>G293</f>
        <v>0</v>
      </c>
    </row>
    <row r="293" spans="1:7" ht="30.2" hidden="1" x14ac:dyDescent="0.25">
      <c r="A293" s="99" t="s">
        <v>769</v>
      </c>
      <c r="B293" s="116"/>
      <c r="C293" s="198" t="s">
        <v>770</v>
      </c>
      <c r="D293" s="198"/>
      <c r="E293" s="87"/>
      <c r="F293" s="82">
        <v>500000</v>
      </c>
      <c r="G293" s="100">
        <f>G294</f>
        <v>0</v>
      </c>
    </row>
    <row r="294" spans="1:7" ht="15" hidden="1" x14ac:dyDescent="0.25">
      <c r="A294" s="99" t="s">
        <v>562</v>
      </c>
      <c r="B294" s="116"/>
      <c r="C294" s="198"/>
      <c r="D294" s="198"/>
      <c r="E294" s="87" t="s">
        <v>563</v>
      </c>
      <c r="F294" s="82">
        <v>500000</v>
      </c>
      <c r="G294" s="100">
        <v>0</v>
      </c>
    </row>
    <row r="295" spans="1:7" ht="63" x14ac:dyDescent="0.2">
      <c r="A295" s="109" t="s">
        <v>771</v>
      </c>
      <c r="B295" s="110"/>
      <c r="C295" s="204" t="s">
        <v>772</v>
      </c>
      <c r="D295" s="204"/>
      <c r="E295" s="103"/>
      <c r="F295" s="79">
        <v>6181322</v>
      </c>
      <c r="G295" s="111">
        <f>G296+G302</f>
        <v>24795</v>
      </c>
    </row>
    <row r="296" spans="1:7" ht="63" x14ac:dyDescent="0.2">
      <c r="A296" s="117" t="s">
        <v>773</v>
      </c>
      <c r="B296" s="118"/>
      <c r="C296" s="201" t="s">
        <v>774</v>
      </c>
      <c r="D296" s="201"/>
      <c r="E296" s="96"/>
      <c r="F296" s="80">
        <v>3645000</v>
      </c>
      <c r="G296" s="105">
        <f>G297</f>
        <v>24795</v>
      </c>
    </row>
    <row r="297" spans="1:7" ht="78.75" x14ac:dyDescent="0.2">
      <c r="A297" s="101" t="s">
        <v>775</v>
      </c>
      <c r="B297" s="115"/>
      <c r="C297" s="202" t="s">
        <v>776</v>
      </c>
      <c r="D297" s="202"/>
      <c r="E297" s="35"/>
      <c r="F297" s="81">
        <v>3645000</v>
      </c>
      <c r="G297" s="100">
        <f>G298+G300</f>
        <v>24795</v>
      </c>
    </row>
    <row r="298" spans="1:7" ht="31.5" x14ac:dyDescent="0.2">
      <c r="A298" s="99" t="s">
        <v>777</v>
      </c>
      <c r="B298" s="116"/>
      <c r="C298" s="198" t="s">
        <v>778</v>
      </c>
      <c r="D298" s="198"/>
      <c r="E298" s="87"/>
      <c r="F298" s="82">
        <v>45000</v>
      </c>
      <c r="G298" s="100">
        <f>G299</f>
        <v>24795</v>
      </c>
    </row>
    <row r="299" spans="1:7" ht="47.25" x14ac:dyDescent="0.2">
      <c r="A299" s="99" t="s">
        <v>542</v>
      </c>
      <c r="B299" s="116"/>
      <c r="C299" s="198"/>
      <c r="D299" s="198"/>
      <c r="E299" s="87" t="s">
        <v>543</v>
      </c>
      <c r="F299" s="82">
        <v>45000</v>
      </c>
      <c r="G299" s="100">
        <v>24795</v>
      </c>
    </row>
    <row r="300" spans="1:7" ht="30.2" hidden="1" x14ac:dyDescent="0.25">
      <c r="A300" s="99" t="s">
        <v>779</v>
      </c>
      <c r="B300" s="116"/>
      <c r="C300" s="198" t="s">
        <v>780</v>
      </c>
      <c r="D300" s="198"/>
      <c r="E300" s="87"/>
      <c r="F300" s="82">
        <v>3600000</v>
      </c>
      <c r="G300" s="100">
        <f>G301</f>
        <v>0</v>
      </c>
    </row>
    <row r="301" spans="1:7" ht="45.2" hidden="1" x14ac:dyDescent="0.25">
      <c r="A301" s="99" t="s">
        <v>542</v>
      </c>
      <c r="B301" s="116"/>
      <c r="C301" s="198"/>
      <c r="D301" s="198"/>
      <c r="E301" s="87" t="s">
        <v>543</v>
      </c>
      <c r="F301" s="82">
        <v>3600000</v>
      </c>
      <c r="G301" s="100">
        <v>0</v>
      </c>
    </row>
    <row r="302" spans="1:7" ht="47.1" hidden="1" x14ac:dyDescent="0.25">
      <c r="A302" s="117" t="s">
        <v>781</v>
      </c>
      <c r="B302" s="118"/>
      <c r="C302" s="201" t="s">
        <v>782</v>
      </c>
      <c r="D302" s="201"/>
      <c r="E302" s="96"/>
      <c r="F302" s="80">
        <v>2536322</v>
      </c>
      <c r="G302" s="105">
        <f>G303</f>
        <v>0</v>
      </c>
    </row>
    <row r="303" spans="1:7" ht="30.2" hidden="1" x14ac:dyDescent="0.25">
      <c r="A303" s="101" t="s">
        <v>783</v>
      </c>
      <c r="B303" s="115"/>
      <c r="C303" s="202" t="s">
        <v>784</v>
      </c>
      <c r="D303" s="202"/>
      <c r="E303" s="35"/>
      <c r="F303" s="81">
        <v>2536322</v>
      </c>
      <c r="G303" s="100">
        <f>G304+G306</f>
        <v>0</v>
      </c>
    </row>
    <row r="304" spans="1:7" ht="30.2" hidden="1" x14ac:dyDescent="0.25">
      <c r="A304" s="99" t="s">
        <v>785</v>
      </c>
      <c r="B304" s="116"/>
      <c r="C304" s="198" t="s">
        <v>786</v>
      </c>
      <c r="D304" s="198"/>
      <c r="E304" s="87"/>
      <c r="F304" s="82">
        <v>126591</v>
      </c>
      <c r="G304" s="100">
        <f>G305</f>
        <v>0</v>
      </c>
    </row>
    <row r="305" spans="1:7" ht="45.2" hidden="1" x14ac:dyDescent="0.25">
      <c r="A305" s="99" t="s">
        <v>542</v>
      </c>
      <c r="B305" s="116"/>
      <c r="C305" s="198"/>
      <c r="D305" s="198"/>
      <c r="E305" s="87" t="s">
        <v>543</v>
      </c>
      <c r="F305" s="82">
        <v>126591</v>
      </c>
      <c r="G305" s="100">
        <v>0</v>
      </c>
    </row>
    <row r="306" spans="1:7" ht="30.2" hidden="1" x14ac:dyDescent="0.25">
      <c r="A306" s="99" t="s">
        <v>787</v>
      </c>
      <c r="B306" s="116"/>
      <c r="C306" s="198" t="s">
        <v>788</v>
      </c>
      <c r="D306" s="198"/>
      <c r="E306" s="87"/>
      <c r="F306" s="82">
        <v>2409731</v>
      </c>
      <c r="G306" s="100">
        <f>G307</f>
        <v>0</v>
      </c>
    </row>
    <row r="307" spans="1:7" ht="45.2" hidden="1" x14ac:dyDescent="0.25">
      <c r="A307" s="99" t="s">
        <v>542</v>
      </c>
      <c r="B307" s="116"/>
      <c r="C307" s="198"/>
      <c r="D307" s="198"/>
      <c r="E307" s="87" t="s">
        <v>543</v>
      </c>
      <c r="F307" s="82">
        <v>2409731</v>
      </c>
      <c r="G307" s="100">
        <v>0</v>
      </c>
    </row>
    <row r="308" spans="1:7" ht="63" x14ac:dyDescent="0.2">
      <c r="A308" s="109" t="s">
        <v>789</v>
      </c>
      <c r="B308" s="110"/>
      <c r="C308" s="204" t="s">
        <v>790</v>
      </c>
      <c r="D308" s="204"/>
      <c r="E308" s="103"/>
      <c r="F308" s="79">
        <v>83198086</v>
      </c>
      <c r="G308" s="111">
        <f>G309+G325+G331+G335</f>
        <v>36429859.830000006</v>
      </c>
    </row>
    <row r="309" spans="1:7" ht="63" x14ac:dyDescent="0.2">
      <c r="A309" s="117" t="s">
        <v>791</v>
      </c>
      <c r="B309" s="118"/>
      <c r="C309" s="201" t="s">
        <v>792</v>
      </c>
      <c r="D309" s="201"/>
      <c r="E309" s="96"/>
      <c r="F309" s="80">
        <v>59425792</v>
      </c>
      <c r="G309" s="105">
        <f>G310+G316+G322</f>
        <v>24156429.540000003</v>
      </c>
    </row>
    <row r="310" spans="1:7" ht="63" x14ac:dyDescent="0.2">
      <c r="A310" s="101" t="s">
        <v>793</v>
      </c>
      <c r="B310" s="115"/>
      <c r="C310" s="202" t="s">
        <v>794</v>
      </c>
      <c r="D310" s="202"/>
      <c r="E310" s="35"/>
      <c r="F310" s="81">
        <v>38000000</v>
      </c>
      <c r="G310" s="100">
        <f>G311</f>
        <v>20371054.330000002</v>
      </c>
    </row>
    <row r="311" spans="1:7" ht="47.25" x14ac:dyDescent="0.2">
      <c r="A311" s="99" t="s">
        <v>795</v>
      </c>
      <c r="B311" s="116"/>
      <c r="C311" s="198" t="s">
        <v>796</v>
      </c>
      <c r="D311" s="198"/>
      <c r="E311" s="87"/>
      <c r="F311" s="82">
        <v>38000000</v>
      </c>
      <c r="G311" s="100">
        <f>G312+G313+G314+G315</f>
        <v>20371054.330000002</v>
      </c>
    </row>
    <row r="312" spans="1:7" ht="110.25" x14ac:dyDescent="0.2">
      <c r="A312" s="99" t="s">
        <v>540</v>
      </c>
      <c r="B312" s="116"/>
      <c r="C312" s="198"/>
      <c r="D312" s="198"/>
      <c r="E312" s="87" t="s">
        <v>541</v>
      </c>
      <c r="F312" s="82">
        <v>34440442</v>
      </c>
      <c r="G312" s="100">
        <v>18204958.010000002</v>
      </c>
    </row>
    <row r="313" spans="1:7" ht="47.25" x14ac:dyDescent="0.2">
      <c r="A313" s="99" t="s">
        <v>542</v>
      </c>
      <c r="B313" s="116"/>
      <c r="C313" s="198"/>
      <c r="D313" s="198"/>
      <c r="E313" s="87" t="s">
        <v>543</v>
      </c>
      <c r="F313" s="82">
        <v>2260270</v>
      </c>
      <c r="G313" s="100">
        <v>1757124.97</v>
      </c>
    </row>
    <row r="314" spans="1:7" ht="63" x14ac:dyDescent="0.2">
      <c r="A314" s="99" t="s">
        <v>476</v>
      </c>
      <c r="B314" s="116"/>
      <c r="C314" s="198"/>
      <c r="D314" s="198"/>
      <c r="E314" s="87" t="s">
        <v>477</v>
      </c>
      <c r="F314" s="82">
        <v>1176488</v>
      </c>
      <c r="G314" s="100">
        <v>226716.35</v>
      </c>
    </row>
    <row r="315" spans="1:7" x14ac:dyDescent="0.2">
      <c r="A315" s="99" t="s">
        <v>562</v>
      </c>
      <c r="B315" s="116"/>
      <c r="C315" s="198"/>
      <c r="D315" s="198"/>
      <c r="E315" s="87" t="s">
        <v>563</v>
      </c>
      <c r="F315" s="82">
        <v>122800</v>
      </c>
      <c r="G315" s="100">
        <v>182255</v>
      </c>
    </row>
    <row r="316" spans="1:7" ht="47.25" x14ac:dyDescent="0.2">
      <c r="A316" s="101" t="s">
        <v>797</v>
      </c>
      <c r="B316" s="115"/>
      <c r="C316" s="202" t="s">
        <v>798</v>
      </c>
      <c r="D316" s="202"/>
      <c r="E316" s="35"/>
      <c r="F316" s="81">
        <v>14934511</v>
      </c>
      <c r="G316" s="102">
        <f>G317+G320</f>
        <v>3753298.11</v>
      </c>
    </row>
    <row r="317" spans="1:7" ht="31.5" x14ac:dyDescent="0.2">
      <c r="A317" s="99" t="s">
        <v>785</v>
      </c>
      <c r="B317" s="116"/>
      <c r="C317" s="198" t="s">
        <v>799</v>
      </c>
      <c r="D317" s="198"/>
      <c r="E317" s="87"/>
      <c r="F317" s="82">
        <v>14737841</v>
      </c>
      <c r="G317" s="100">
        <f>G318+G319</f>
        <v>3666814.07</v>
      </c>
    </row>
    <row r="318" spans="1:7" ht="47.25" x14ac:dyDescent="0.2">
      <c r="A318" s="99" t="s">
        <v>542</v>
      </c>
      <c r="B318" s="116"/>
      <c r="C318" s="198"/>
      <c r="D318" s="198"/>
      <c r="E318" s="87" t="s">
        <v>543</v>
      </c>
      <c r="F318" s="82">
        <v>14737841</v>
      </c>
      <c r="G318" s="100">
        <v>2646137.36</v>
      </c>
    </row>
    <row r="319" spans="1:7" ht="54.95" customHeight="1" x14ac:dyDescent="0.2">
      <c r="A319" s="99" t="s">
        <v>476</v>
      </c>
      <c r="B319" s="116"/>
      <c r="C319" s="198"/>
      <c r="D319" s="198"/>
      <c r="E319" s="87">
        <v>600</v>
      </c>
      <c r="F319" s="82">
        <v>14737841</v>
      </c>
      <c r="G319" s="100">
        <v>1020676.71</v>
      </c>
    </row>
    <row r="320" spans="1:7" ht="47.25" x14ac:dyDescent="0.2">
      <c r="A320" s="99" t="s">
        <v>800</v>
      </c>
      <c r="B320" s="116"/>
      <c r="C320" s="198" t="s">
        <v>801</v>
      </c>
      <c r="D320" s="198"/>
      <c r="E320" s="87"/>
      <c r="F320" s="82">
        <v>196670</v>
      </c>
      <c r="G320" s="100">
        <f>G321</f>
        <v>86484.040000000008</v>
      </c>
    </row>
    <row r="321" spans="1:7" ht="47.25" x14ac:dyDescent="0.2">
      <c r="A321" s="99" t="s">
        <v>542</v>
      </c>
      <c r="B321" s="116"/>
      <c r="C321" s="198"/>
      <c r="D321" s="198"/>
      <c r="E321" s="87" t="s">
        <v>543</v>
      </c>
      <c r="F321" s="82">
        <v>196670</v>
      </c>
      <c r="G321" s="100">
        <f>59923.23+4397.42+22163.39</f>
        <v>86484.040000000008</v>
      </c>
    </row>
    <row r="322" spans="1:7" ht="31.5" x14ac:dyDescent="0.2">
      <c r="A322" s="101" t="s">
        <v>802</v>
      </c>
      <c r="B322" s="115"/>
      <c r="C322" s="202" t="s">
        <v>803</v>
      </c>
      <c r="D322" s="202"/>
      <c r="E322" s="35"/>
      <c r="F322" s="81">
        <v>6491281</v>
      </c>
      <c r="G322" s="102">
        <f>G323</f>
        <v>32077.1</v>
      </c>
    </row>
    <row r="323" spans="1:7" ht="63" x14ac:dyDescent="0.2">
      <c r="A323" s="99" t="s">
        <v>804</v>
      </c>
      <c r="B323" s="116"/>
      <c r="C323" s="198" t="s">
        <v>805</v>
      </c>
      <c r="D323" s="198"/>
      <c r="E323" s="87"/>
      <c r="F323" s="82">
        <v>6491281</v>
      </c>
      <c r="G323" s="100">
        <f>G324</f>
        <v>32077.1</v>
      </c>
    </row>
    <row r="324" spans="1:7" ht="47.25" x14ac:dyDescent="0.2">
      <c r="A324" s="99" t="s">
        <v>542</v>
      </c>
      <c r="B324" s="116"/>
      <c r="C324" s="198"/>
      <c r="D324" s="198"/>
      <c r="E324" s="87" t="s">
        <v>543</v>
      </c>
      <c r="F324" s="82">
        <v>6491281</v>
      </c>
      <c r="G324" s="100">
        <v>32077.1</v>
      </c>
    </row>
    <row r="325" spans="1:7" ht="78.75" x14ac:dyDescent="0.2">
      <c r="A325" s="117" t="s">
        <v>806</v>
      </c>
      <c r="B325" s="118"/>
      <c r="C325" s="201" t="s">
        <v>807</v>
      </c>
      <c r="D325" s="201"/>
      <c r="E325" s="96"/>
      <c r="F325" s="80">
        <v>525818</v>
      </c>
      <c r="G325" s="105">
        <f>G326</f>
        <v>138986.71</v>
      </c>
    </row>
    <row r="326" spans="1:7" ht="47.25" x14ac:dyDescent="0.2">
      <c r="A326" s="101" t="s">
        <v>808</v>
      </c>
      <c r="B326" s="115"/>
      <c r="C326" s="202" t="s">
        <v>809</v>
      </c>
      <c r="D326" s="202"/>
      <c r="E326" s="35"/>
      <c r="F326" s="81">
        <v>525818</v>
      </c>
      <c r="G326" s="100">
        <f>G327+G329</f>
        <v>138986.71</v>
      </c>
    </row>
    <row r="327" spans="1:7" ht="31.5" x14ac:dyDescent="0.2">
      <c r="A327" s="99" t="s">
        <v>810</v>
      </c>
      <c r="B327" s="116"/>
      <c r="C327" s="198" t="s">
        <v>811</v>
      </c>
      <c r="D327" s="198"/>
      <c r="E327" s="87"/>
      <c r="F327" s="82">
        <v>471000</v>
      </c>
      <c r="G327" s="100">
        <f>G328</f>
        <v>113876.11</v>
      </c>
    </row>
    <row r="328" spans="1:7" ht="47.25" x14ac:dyDescent="0.2">
      <c r="A328" s="99" t="s">
        <v>542</v>
      </c>
      <c r="B328" s="116"/>
      <c r="C328" s="198"/>
      <c r="D328" s="198"/>
      <c r="E328" s="87" t="s">
        <v>543</v>
      </c>
      <c r="F328" s="82">
        <v>471000</v>
      </c>
      <c r="G328" s="100">
        <f>24999.5+88876.61</f>
        <v>113876.11</v>
      </c>
    </row>
    <row r="329" spans="1:7" ht="47.25" x14ac:dyDescent="0.2">
      <c r="A329" s="99" t="s">
        <v>812</v>
      </c>
      <c r="B329" s="116"/>
      <c r="C329" s="198" t="s">
        <v>813</v>
      </c>
      <c r="D329" s="198"/>
      <c r="E329" s="87"/>
      <c r="F329" s="82">
        <v>54818</v>
      </c>
      <c r="G329" s="100">
        <f>G330</f>
        <v>25110.6</v>
      </c>
    </row>
    <row r="330" spans="1:7" ht="47.25" x14ac:dyDescent="0.2">
      <c r="A330" s="99" t="s">
        <v>542</v>
      </c>
      <c r="B330" s="116"/>
      <c r="C330" s="198"/>
      <c r="D330" s="198"/>
      <c r="E330" s="87" t="s">
        <v>543</v>
      </c>
      <c r="F330" s="82">
        <v>54818</v>
      </c>
      <c r="G330" s="100">
        <v>25110.6</v>
      </c>
    </row>
    <row r="331" spans="1:7" ht="78.75" x14ac:dyDescent="0.2">
      <c r="A331" s="117" t="s">
        <v>814</v>
      </c>
      <c r="B331" s="118"/>
      <c r="C331" s="201" t="s">
        <v>815</v>
      </c>
      <c r="D331" s="201"/>
      <c r="E331" s="96"/>
      <c r="F331" s="80">
        <v>3599898</v>
      </c>
      <c r="G331" s="105">
        <f>G332</f>
        <v>1493336.2</v>
      </c>
    </row>
    <row r="332" spans="1:7" ht="47.25" x14ac:dyDescent="0.2">
      <c r="A332" s="101" t="s">
        <v>816</v>
      </c>
      <c r="B332" s="115"/>
      <c r="C332" s="202" t="s">
        <v>817</v>
      </c>
      <c r="D332" s="202"/>
      <c r="E332" s="35"/>
      <c r="F332" s="81">
        <v>3599898</v>
      </c>
      <c r="G332" s="100">
        <f>G333</f>
        <v>1493336.2</v>
      </c>
    </row>
    <row r="333" spans="1:7" ht="63" x14ac:dyDescent="0.2">
      <c r="A333" s="99" t="s">
        <v>818</v>
      </c>
      <c r="B333" s="116"/>
      <c r="C333" s="198" t="s">
        <v>819</v>
      </c>
      <c r="D333" s="198"/>
      <c r="E333" s="87"/>
      <c r="F333" s="82">
        <v>3599898</v>
      </c>
      <c r="G333" s="100">
        <f>G334</f>
        <v>1493336.2</v>
      </c>
    </row>
    <row r="334" spans="1:7" ht="47.25" x14ac:dyDescent="0.2">
      <c r="A334" s="99" t="s">
        <v>542</v>
      </c>
      <c r="B334" s="116"/>
      <c r="C334" s="198"/>
      <c r="D334" s="198"/>
      <c r="E334" s="87" t="s">
        <v>543</v>
      </c>
      <c r="F334" s="82">
        <v>3599898</v>
      </c>
      <c r="G334" s="100">
        <v>1493336.2</v>
      </c>
    </row>
    <row r="335" spans="1:7" ht="126" x14ac:dyDescent="0.2">
      <c r="A335" s="117" t="s">
        <v>820</v>
      </c>
      <c r="B335" s="118"/>
      <c r="C335" s="201" t="s">
        <v>821</v>
      </c>
      <c r="D335" s="201"/>
      <c r="E335" s="96"/>
      <c r="F335" s="80">
        <v>19646578</v>
      </c>
      <c r="G335" s="105">
        <f>G336</f>
        <v>10641107.380000001</v>
      </c>
    </row>
    <row r="336" spans="1:7" ht="63" x14ac:dyDescent="0.2">
      <c r="A336" s="101" t="s">
        <v>822</v>
      </c>
      <c r="B336" s="115"/>
      <c r="C336" s="202" t="s">
        <v>823</v>
      </c>
      <c r="D336" s="202"/>
      <c r="E336" s="35"/>
      <c r="F336" s="81">
        <v>19646578</v>
      </c>
      <c r="G336" s="100">
        <f>G337</f>
        <v>10641107.380000001</v>
      </c>
    </row>
    <row r="337" spans="1:7" ht="31.5" x14ac:dyDescent="0.2">
      <c r="A337" s="99" t="s">
        <v>824</v>
      </c>
      <c r="B337" s="116"/>
      <c r="C337" s="198" t="s">
        <v>825</v>
      </c>
      <c r="D337" s="198"/>
      <c r="E337" s="87"/>
      <c r="F337" s="82">
        <v>19646578</v>
      </c>
      <c r="G337" s="100">
        <f>G338</f>
        <v>10641107.380000001</v>
      </c>
    </row>
    <row r="338" spans="1:7" ht="47.25" x14ac:dyDescent="0.2">
      <c r="A338" s="99" t="s">
        <v>542</v>
      </c>
      <c r="B338" s="116"/>
      <c r="C338" s="198"/>
      <c r="D338" s="198"/>
      <c r="E338" s="87" t="s">
        <v>543</v>
      </c>
      <c r="F338" s="82">
        <v>19646578</v>
      </c>
      <c r="G338" s="100">
        <v>10641107.380000001</v>
      </c>
    </row>
    <row r="339" spans="1:7" ht="78.75" x14ac:dyDescent="0.2">
      <c r="A339" s="109" t="s">
        <v>826</v>
      </c>
      <c r="B339" s="110"/>
      <c r="C339" s="204" t="s">
        <v>827</v>
      </c>
      <c r="D339" s="204"/>
      <c r="E339" s="103"/>
      <c r="F339" s="79">
        <v>490277083</v>
      </c>
      <c r="G339" s="111">
        <f>G340+G355</f>
        <v>221805715.77000001</v>
      </c>
    </row>
    <row r="340" spans="1:7" ht="63" x14ac:dyDescent="0.2">
      <c r="A340" s="117" t="s">
        <v>828</v>
      </c>
      <c r="B340" s="118"/>
      <c r="C340" s="201" t="s">
        <v>829</v>
      </c>
      <c r="D340" s="201"/>
      <c r="E340" s="96"/>
      <c r="F340" s="80">
        <v>56461318</v>
      </c>
      <c r="G340" s="105">
        <f>G341+G346+G349+G352</f>
        <v>24171892.57</v>
      </c>
    </row>
    <row r="341" spans="1:7" ht="31.5" x14ac:dyDescent="0.2">
      <c r="A341" s="101" t="s">
        <v>830</v>
      </c>
      <c r="B341" s="115"/>
      <c r="C341" s="202" t="s">
        <v>831</v>
      </c>
      <c r="D341" s="202"/>
      <c r="E341" s="35"/>
      <c r="F341" s="81">
        <v>6040000</v>
      </c>
      <c r="G341" s="100">
        <f>G342+G344</f>
        <v>2076120.2</v>
      </c>
    </row>
    <row r="342" spans="1:7" ht="47.25" x14ac:dyDescent="0.2">
      <c r="A342" s="99" t="s">
        <v>832</v>
      </c>
      <c r="B342" s="116"/>
      <c r="C342" s="198" t="s">
        <v>833</v>
      </c>
      <c r="D342" s="198"/>
      <c r="E342" s="87"/>
      <c r="F342" s="82">
        <v>4240000</v>
      </c>
      <c r="G342" s="100">
        <f>G343</f>
        <v>279120.2</v>
      </c>
    </row>
    <row r="343" spans="1:7" ht="47.25" x14ac:dyDescent="0.2">
      <c r="A343" s="99" t="s">
        <v>542</v>
      </c>
      <c r="B343" s="116"/>
      <c r="C343" s="198"/>
      <c r="D343" s="198"/>
      <c r="E343" s="87" t="s">
        <v>543</v>
      </c>
      <c r="F343" s="82">
        <v>4240000</v>
      </c>
      <c r="G343" s="100">
        <v>279120.2</v>
      </c>
    </row>
    <row r="344" spans="1:7" ht="78.75" x14ac:dyDescent="0.2">
      <c r="A344" s="99" t="s">
        <v>834</v>
      </c>
      <c r="B344" s="116"/>
      <c r="C344" s="198" t="s">
        <v>835</v>
      </c>
      <c r="D344" s="198"/>
      <c r="E344" s="87"/>
      <c r="F344" s="82">
        <v>1800000</v>
      </c>
      <c r="G344" s="100">
        <f>G345</f>
        <v>1797000</v>
      </c>
    </row>
    <row r="345" spans="1:7" ht="47.25" x14ac:dyDescent="0.2">
      <c r="A345" s="99" t="s">
        <v>542</v>
      </c>
      <c r="B345" s="116"/>
      <c r="C345" s="198"/>
      <c r="D345" s="198"/>
      <c r="E345" s="87" t="s">
        <v>543</v>
      </c>
      <c r="F345" s="82">
        <v>1800000</v>
      </c>
      <c r="G345" s="100">
        <v>1797000</v>
      </c>
    </row>
    <row r="346" spans="1:7" ht="15" hidden="1" x14ac:dyDescent="0.25">
      <c r="A346" s="101" t="s">
        <v>836</v>
      </c>
      <c r="B346" s="115"/>
      <c r="C346" s="202" t="s">
        <v>837</v>
      </c>
      <c r="D346" s="202"/>
      <c r="E346" s="35"/>
      <c r="F346" s="81">
        <v>19216434</v>
      </c>
      <c r="G346" s="100">
        <f>G347</f>
        <v>0</v>
      </c>
    </row>
    <row r="347" spans="1:7" ht="60.2" hidden="1" x14ac:dyDescent="0.25">
      <c r="A347" s="99" t="s">
        <v>838</v>
      </c>
      <c r="B347" s="116"/>
      <c r="C347" s="198" t="s">
        <v>839</v>
      </c>
      <c r="D347" s="198"/>
      <c r="E347" s="87"/>
      <c r="F347" s="82">
        <v>19216434</v>
      </c>
      <c r="G347" s="100">
        <f>G348</f>
        <v>0</v>
      </c>
    </row>
    <row r="348" spans="1:7" ht="45.2" hidden="1" x14ac:dyDescent="0.25">
      <c r="A348" s="99" t="s">
        <v>542</v>
      </c>
      <c r="B348" s="116"/>
      <c r="C348" s="198"/>
      <c r="D348" s="198"/>
      <c r="E348" s="87" t="s">
        <v>543</v>
      </c>
      <c r="F348" s="82">
        <v>19216434</v>
      </c>
      <c r="G348" s="100">
        <v>0</v>
      </c>
    </row>
    <row r="349" spans="1:7" ht="30.2" hidden="1" x14ac:dyDescent="0.25">
      <c r="A349" s="101" t="s">
        <v>840</v>
      </c>
      <c r="B349" s="115"/>
      <c r="C349" s="202" t="s">
        <v>841</v>
      </c>
      <c r="D349" s="202"/>
      <c r="E349" s="35"/>
      <c r="F349" s="81">
        <v>9109110</v>
      </c>
      <c r="G349" s="100">
        <f>G350</f>
        <v>0</v>
      </c>
    </row>
    <row r="350" spans="1:7" ht="45.2" hidden="1" x14ac:dyDescent="0.25">
      <c r="A350" s="99" t="s">
        <v>842</v>
      </c>
      <c r="B350" s="116"/>
      <c r="C350" s="198" t="s">
        <v>843</v>
      </c>
      <c r="D350" s="198"/>
      <c r="E350" s="87"/>
      <c r="F350" s="82">
        <v>9109110</v>
      </c>
      <c r="G350" s="100">
        <f>G351</f>
        <v>0</v>
      </c>
    </row>
    <row r="351" spans="1:7" ht="45.2" hidden="1" x14ac:dyDescent="0.25">
      <c r="A351" s="99" t="s">
        <v>542</v>
      </c>
      <c r="B351" s="116"/>
      <c r="C351" s="198"/>
      <c r="D351" s="198"/>
      <c r="E351" s="87" t="s">
        <v>543</v>
      </c>
      <c r="F351" s="82">
        <v>9109110</v>
      </c>
      <c r="G351" s="100">
        <v>0</v>
      </c>
    </row>
    <row r="352" spans="1:7" ht="31.5" x14ac:dyDescent="0.2">
      <c r="A352" s="101" t="s">
        <v>844</v>
      </c>
      <c r="B352" s="115"/>
      <c r="C352" s="202" t="s">
        <v>845</v>
      </c>
      <c r="D352" s="202"/>
      <c r="E352" s="35"/>
      <c r="F352" s="81">
        <v>22095774</v>
      </c>
      <c r="G352" s="100">
        <f>G353</f>
        <v>22095772.370000001</v>
      </c>
    </row>
    <row r="353" spans="1:7" ht="47.25" x14ac:dyDescent="0.2">
      <c r="A353" s="99" t="s">
        <v>846</v>
      </c>
      <c r="B353" s="116"/>
      <c r="C353" s="198" t="s">
        <v>847</v>
      </c>
      <c r="D353" s="198"/>
      <c r="E353" s="87"/>
      <c r="F353" s="82">
        <v>22095774</v>
      </c>
      <c r="G353" s="100">
        <f>G354</f>
        <v>22095772.370000001</v>
      </c>
    </row>
    <row r="354" spans="1:7" ht="47.25" x14ac:dyDescent="0.2">
      <c r="A354" s="99" t="s">
        <v>542</v>
      </c>
      <c r="B354" s="116"/>
      <c r="C354" s="198"/>
      <c r="D354" s="198"/>
      <c r="E354" s="87" t="s">
        <v>543</v>
      </c>
      <c r="F354" s="82">
        <v>22095774</v>
      </c>
      <c r="G354" s="100">
        <v>22095772.370000001</v>
      </c>
    </row>
    <row r="355" spans="1:7" ht="63" x14ac:dyDescent="0.2">
      <c r="A355" s="117" t="s">
        <v>848</v>
      </c>
      <c r="B355" s="118"/>
      <c r="C355" s="201" t="s">
        <v>849</v>
      </c>
      <c r="D355" s="201"/>
      <c r="E355" s="96"/>
      <c r="F355" s="80">
        <v>433815765</v>
      </c>
      <c r="G355" s="105">
        <f>G356+G361</f>
        <v>197633823.20000002</v>
      </c>
    </row>
    <row r="356" spans="1:7" ht="47.25" x14ac:dyDescent="0.2">
      <c r="A356" s="101" t="s">
        <v>850</v>
      </c>
      <c r="B356" s="115"/>
      <c r="C356" s="202" t="s">
        <v>851</v>
      </c>
      <c r="D356" s="202"/>
      <c r="E356" s="35"/>
      <c r="F356" s="81">
        <v>4000000</v>
      </c>
      <c r="G356" s="102">
        <f>G357+G359</f>
        <v>669295.32999999996</v>
      </c>
    </row>
    <row r="357" spans="1:7" ht="45.2" hidden="1" x14ac:dyDescent="0.25">
      <c r="A357" s="99" t="s">
        <v>852</v>
      </c>
      <c r="B357" s="116"/>
      <c r="C357" s="198" t="s">
        <v>853</v>
      </c>
      <c r="D357" s="198"/>
      <c r="E357" s="87"/>
      <c r="F357" s="82">
        <v>1000000</v>
      </c>
      <c r="G357" s="100">
        <f>G358</f>
        <v>0</v>
      </c>
    </row>
    <row r="358" spans="1:7" ht="45.2" hidden="1" x14ac:dyDescent="0.25">
      <c r="A358" s="99" t="s">
        <v>542</v>
      </c>
      <c r="B358" s="116"/>
      <c r="C358" s="198"/>
      <c r="D358" s="198"/>
      <c r="E358" s="87" t="s">
        <v>543</v>
      </c>
      <c r="F358" s="82">
        <v>1000000</v>
      </c>
      <c r="G358" s="100">
        <v>0</v>
      </c>
    </row>
    <row r="359" spans="1:7" ht="47.25" x14ac:dyDescent="0.2">
      <c r="A359" s="99" t="s">
        <v>854</v>
      </c>
      <c r="B359" s="116"/>
      <c r="C359" s="198" t="s">
        <v>855</v>
      </c>
      <c r="D359" s="198"/>
      <c r="E359" s="87"/>
      <c r="F359" s="82">
        <v>3000000</v>
      </c>
      <c r="G359" s="100">
        <f>G360</f>
        <v>669295.32999999996</v>
      </c>
    </row>
    <row r="360" spans="1:7" ht="47.25" x14ac:dyDescent="0.2">
      <c r="A360" s="99" t="s">
        <v>542</v>
      </c>
      <c r="B360" s="116"/>
      <c r="C360" s="198"/>
      <c r="D360" s="198"/>
      <c r="E360" s="87" t="s">
        <v>543</v>
      </c>
      <c r="F360" s="82">
        <v>3000000</v>
      </c>
      <c r="G360" s="100">
        <v>669295.32999999996</v>
      </c>
    </row>
    <row r="361" spans="1:7" ht="78.75" x14ac:dyDescent="0.2">
      <c r="A361" s="101" t="s">
        <v>856</v>
      </c>
      <c r="B361" s="115"/>
      <c r="C361" s="202" t="s">
        <v>857</v>
      </c>
      <c r="D361" s="202"/>
      <c r="E361" s="35"/>
      <c r="F361" s="81">
        <v>326678915</v>
      </c>
      <c r="G361" s="102">
        <f>G362+G364+G367+G369+G371+G373+G375+G377+G379+G381+G385+G387+G389+G391+G393+G395+G397+G399+G401+G404</f>
        <v>196964527.87</v>
      </c>
    </row>
    <row r="362" spans="1:7" ht="31.5" x14ac:dyDescent="0.2">
      <c r="A362" s="99" t="s">
        <v>858</v>
      </c>
      <c r="B362" s="116"/>
      <c r="C362" s="198" t="s">
        <v>859</v>
      </c>
      <c r="D362" s="198"/>
      <c r="E362" s="87"/>
      <c r="F362" s="82">
        <v>30066313</v>
      </c>
      <c r="G362" s="100">
        <f>G363</f>
        <v>17948448.780000001</v>
      </c>
    </row>
    <row r="363" spans="1:7" ht="47.25" x14ac:dyDescent="0.2">
      <c r="A363" s="99" t="s">
        <v>542</v>
      </c>
      <c r="B363" s="116"/>
      <c r="C363" s="198"/>
      <c r="D363" s="198"/>
      <c r="E363" s="87" t="s">
        <v>543</v>
      </c>
      <c r="F363" s="82">
        <v>30066313</v>
      </c>
      <c r="G363" s="100">
        <v>17948448.780000001</v>
      </c>
    </row>
    <row r="364" spans="1:7" ht="47.25" x14ac:dyDescent="0.2">
      <c r="A364" s="99" t="s">
        <v>860</v>
      </c>
      <c r="B364" s="116"/>
      <c r="C364" s="198" t="s">
        <v>861</v>
      </c>
      <c r="D364" s="198"/>
      <c r="E364" s="87"/>
      <c r="F364" s="82">
        <v>2000000</v>
      </c>
      <c r="G364" s="100">
        <f>G365+G366</f>
        <v>1941805</v>
      </c>
    </row>
    <row r="365" spans="1:7" ht="110.25" x14ac:dyDescent="0.2">
      <c r="A365" s="99" t="s">
        <v>540</v>
      </c>
      <c r="B365" s="116"/>
      <c r="C365" s="198"/>
      <c r="D365" s="198"/>
      <c r="E365" s="87" t="s">
        <v>541</v>
      </c>
      <c r="F365" s="82">
        <v>870000</v>
      </c>
      <c r="G365" s="100">
        <v>870000</v>
      </c>
    </row>
    <row r="366" spans="1:7" ht="47.25" x14ac:dyDescent="0.2">
      <c r="A366" s="99" t="s">
        <v>542</v>
      </c>
      <c r="B366" s="116"/>
      <c r="C366" s="198"/>
      <c r="D366" s="198"/>
      <c r="E366" s="87" t="s">
        <v>543</v>
      </c>
      <c r="F366" s="82">
        <v>1130000</v>
      </c>
      <c r="G366" s="100">
        <v>1071805</v>
      </c>
    </row>
    <row r="367" spans="1:7" ht="63" x14ac:dyDescent="0.2">
      <c r="A367" s="99" t="s">
        <v>862</v>
      </c>
      <c r="B367" s="116"/>
      <c r="C367" s="198" t="s">
        <v>863</v>
      </c>
      <c r="D367" s="198"/>
      <c r="E367" s="87"/>
      <c r="F367" s="82">
        <v>1060000</v>
      </c>
      <c r="G367" s="100">
        <f>G368</f>
        <v>76670.48</v>
      </c>
    </row>
    <row r="368" spans="1:7" ht="47.25" x14ac:dyDescent="0.2">
      <c r="A368" s="99" t="s">
        <v>542</v>
      </c>
      <c r="B368" s="116"/>
      <c r="C368" s="198"/>
      <c r="D368" s="198"/>
      <c r="E368" s="87" t="s">
        <v>543</v>
      </c>
      <c r="F368" s="82">
        <v>1060000</v>
      </c>
      <c r="G368" s="100">
        <v>76670.48</v>
      </c>
    </row>
    <row r="369" spans="1:7" ht="60.2" hidden="1" x14ac:dyDescent="0.25">
      <c r="A369" s="99" t="s">
        <v>864</v>
      </c>
      <c r="B369" s="116"/>
      <c r="C369" s="198" t="s">
        <v>865</v>
      </c>
      <c r="D369" s="198"/>
      <c r="E369" s="87"/>
      <c r="F369" s="82">
        <v>356476</v>
      </c>
      <c r="G369" s="100">
        <f>G370</f>
        <v>0</v>
      </c>
    </row>
    <row r="370" spans="1:7" ht="45.2" hidden="1" x14ac:dyDescent="0.25">
      <c r="A370" s="99" t="s">
        <v>542</v>
      </c>
      <c r="B370" s="116"/>
      <c r="C370" s="198"/>
      <c r="D370" s="198"/>
      <c r="E370" s="87" t="s">
        <v>543</v>
      </c>
      <c r="F370" s="82">
        <v>356476</v>
      </c>
      <c r="G370" s="100">
        <v>0</v>
      </c>
    </row>
    <row r="371" spans="1:7" ht="75.400000000000006" hidden="1" x14ac:dyDescent="0.25">
      <c r="A371" s="99" t="s">
        <v>866</v>
      </c>
      <c r="B371" s="116"/>
      <c r="C371" s="198" t="s">
        <v>867</v>
      </c>
      <c r="D371" s="198"/>
      <c r="E371" s="87"/>
      <c r="F371" s="82">
        <v>404201</v>
      </c>
      <c r="G371" s="100">
        <f>G372</f>
        <v>0</v>
      </c>
    </row>
    <row r="372" spans="1:7" ht="45.2" hidden="1" x14ac:dyDescent="0.25">
      <c r="A372" s="99" t="s">
        <v>542</v>
      </c>
      <c r="B372" s="116"/>
      <c r="C372" s="198"/>
      <c r="D372" s="198"/>
      <c r="E372" s="87" t="s">
        <v>543</v>
      </c>
      <c r="F372" s="82">
        <v>404201</v>
      </c>
      <c r="G372" s="100">
        <v>0</v>
      </c>
    </row>
    <row r="373" spans="1:7" ht="78.75" x14ac:dyDescent="0.2">
      <c r="A373" s="99" t="s">
        <v>868</v>
      </c>
      <c r="B373" s="116"/>
      <c r="C373" s="198" t="s">
        <v>869</v>
      </c>
      <c r="D373" s="198"/>
      <c r="E373" s="87"/>
      <c r="F373" s="82">
        <v>721385</v>
      </c>
      <c r="G373" s="100">
        <f>G374</f>
        <v>348227.6</v>
      </c>
    </row>
    <row r="374" spans="1:7" ht="47.25" x14ac:dyDescent="0.2">
      <c r="A374" s="99" t="s">
        <v>542</v>
      </c>
      <c r="B374" s="116"/>
      <c r="C374" s="198"/>
      <c r="D374" s="198"/>
      <c r="E374" s="87" t="s">
        <v>543</v>
      </c>
      <c r="F374" s="82">
        <v>721385</v>
      </c>
      <c r="G374" s="100">
        <v>348227.6</v>
      </c>
    </row>
    <row r="375" spans="1:7" ht="63" x14ac:dyDescent="0.2">
      <c r="A375" s="99" t="s">
        <v>870</v>
      </c>
      <c r="B375" s="116"/>
      <c r="C375" s="198" t="s">
        <v>871</v>
      </c>
      <c r="D375" s="198"/>
      <c r="E375" s="87"/>
      <c r="F375" s="82">
        <v>7900000</v>
      </c>
      <c r="G375" s="100">
        <f>G376</f>
        <v>7232798.5099999998</v>
      </c>
    </row>
    <row r="376" spans="1:7" ht="47.25" x14ac:dyDescent="0.2">
      <c r="A376" s="99" t="s">
        <v>542</v>
      </c>
      <c r="B376" s="116"/>
      <c r="C376" s="198"/>
      <c r="D376" s="198"/>
      <c r="E376" s="87" t="s">
        <v>543</v>
      </c>
      <c r="F376" s="82">
        <v>7900000</v>
      </c>
      <c r="G376" s="100">
        <v>7232798.5099999998</v>
      </c>
    </row>
    <row r="377" spans="1:7" ht="78.75" x14ac:dyDescent="0.2">
      <c r="A377" s="99" t="s">
        <v>872</v>
      </c>
      <c r="B377" s="116"/>
      <c r="C377" s="198" t="s">
        <v>873</v>
      </c>
      <c r="D377" s="198"/>
      <c r="E377" s="87"/>
      <c r="F377" s="82">
        <v>1195000</v>
      </c>
      <c r="G377" s="100">
        <f>G378</f>
        <v>286644.58</v>
      </c>
    </row>
    <row r="378" spans="1:7" ht="47.25" x14ac:dyDescent="0.2">
      <c r="A378" s="99" t="s">
        <v>542</v>
      </c>
      <c r="B378" s="116"/>
      <c r="C378" s="198"/>
      <c r="D378" s="198"/>
      <c r="E378" s="87" t="s">
        <v>543</v>
      </c>
      <c r="F378" s="82">
        <v>1195000</v>
      </c>
      <c r="G378" s="100">
        <v>286644.58</v>
      </c>
    </row>
    <row r="379" spans="1:7" ht="47.25" x14ac:dyDescent="0.2">
      <c r="A379" s="99" t="s">
        <v>874</v>
      </c>
      <c r="B379" s="116"/>
      <c r="C379" s="198" t="s">
        <v>875</v>
      </c>
      <c r="D379" s="198"/>
      <c r="E379" s="87"/>
      <c r="F379" s="82">
        <v>20147857</v>
      </c>
      <c r="G379" s="100">
        <f>G380</f>
        <v>10695703.15</v>
      </c>
    </row>
    <row r="380" spans="1:7" ht="47.25" x14ac:dyDescent="0.2">
      <c r="A380" s="99" t="s">
        <v>542</v>
      </c>
      <c r="B380" s="116"/>
      <c r="C380" s="198"/>
      <c r="D380" s="198"/>
      <c r="E380" s="87" t="s">
        <v>543</v>
      </c>
      <c r="F380" s="82">
        <v>20147857</v>
      </c>
      <c r="G380" s="100">
        <v>10695703.15</v>
      </c>
    </row>
    <row r="381" spans="1:7" ht="31.5" x14ac:dyDescent="0.2">
      <c r="A381" s="99" t="s">
        <v>876</v>
      </c>
      <c r="B381" s="116"/>
      <c r="C381" s="198" t="s">
        <v>877</v>
      </c>
      <c r="D381" s="198"/>
      <c r="E381" s="87"/>
      <c r="F381" s="82">
        <v>18626000</v>
      </c>
      <c r="G381" s="100">
        <f>G382+G383+G384</f>
        <v>6095076.0300000003</v>
      </c>
    </row>
    <row r="382" spans="1:7" ht="110.25" x14ac:dyDescent="0.2">
      <c r="A382" s="99" t="s">
        <v>540</v>
      </c>
      <c r="B382" s="116"/>
      <c r="C382" s="198"/>
      <c r="D382" s="198"/>
      <c r="E382" s="87" t="s">
        <v>541</v>
      </c>
      <c r="F382" s="82">
        <v>8460000</v>
      </c>
      <c r="G382" s="100">
        <v>1302000</v>
      </c>
    </row>
    <row r="383" spans="1:7" ht="47.25" x14ac:dyDescent="0.2">
      <c r="A383" s="99" t="s">
        <v>542</v>
      </c>
      <c r="B383" s="116"/>
      <c r="C383" s="198"/>
      <c r="D383" s="198"/>
      <c r="E383" s="87" t="s">
        <v>543</v>
      </c>
      <c r="F383" s="82">
        <v>9996000</v>
      </c>
      <c r="G383" s="100">
        <v>4726528.03</v>
      </c>
    </row>
    <row r="384" spans="1:7" x14ac:dyDescent="0.2">
      <c r="A384" s="99" t="s">
        <v>562</v>
      </c>
      <c r="B384" s="116"/>
      <c r="C384" s="198"/>
      <c r="D384" s="198"/>
      <c r="E384" s="87" t="s">
        <v>563</v>
      </c>
      <c r="F384" s="82">
        <v>170000</v>
      </c>
      <c r="G384" s="100">
        <v>66548</v>
      </c>
    </row>
    <row r="385" spans="1:7" ht="47.25" x14ac:dyDescent="0.2">
      <c r="A385" s="99" t="s">
        <v>878</v>
      </c>
      <c r="B385" s="116"/>
      <c r="C385" s="198" t="s">
        <v>879</v>
      </c>
      <c r="D385" s="198"/>
      <c r="E385" s="87"/>
      <c r="F385" s="82">
        <v>20109191</v>
      </c>
      <c r="G385" s="100">
        <f>G386</f>
        <v>1456733</v>
      </c>
    </row>
    <row r="386" spans="1:7" ht="47.25" x14ac:dyDescent="0.2">
      <c r="A386" s="99" t="s">
        <v>542</v>
      </c>
      <c r="B386" s="116"/>
      <c r="C386" s="198"/>
      <c r="D386" s="198"/>
      <c r="E386" s="87" t="s">
        <v>543</v>
      </c>
      <c r="F386" s="82">
        <v>20109191</v>
      </c>
      <c r="G386" s="100">
        <v>1456733</v>
      </c>
    </row>
    <row r="387" spans="1:7" ht="47.25" x14ac:dyDescent="0.2">
      <c r="A387" s="99" t="s">
        <v>878</v>
      </c>
      <c r="B387" s="116"/>
      <c r="C387" s="198" t="s">
        <v>880</v>
      </c>
      <c r="D387" s="198"/>
      <c r="E387" s="87"/>
      <c r="F387" s="82">
        <v>13706300</v>
      </c>
      <c r="G387" s="100">
        <f>G388</f>
        <v>6616324.4000000004</v>
      </c>
    </row>
    <row r="388" spans="1:7" ht="47.25" x14ac:dyDescent="0.2">
      <c r="A388" s="99" t="s">
        <v>542</v>
      </c>
      <c r="B388" s="116"/>
      <c r="C388" s="198"/>
      <c r="D388" s="198"/>
      <c r="E388" s="87" t="s">
        <v>543</v>
      </c>
      <c r="F388" s="82">
        <v>13706300</v>
      </c>
      <c r="G388" s="100">
        <v>6616324.4000000004</v>
      </c>
    </row>
    <row r="389" spans="1:7" ht="30.2" hidden="1" x14ac:dyDescent="0.25">
      <c r="A389" s="99" t="s">
        <v>881</v>
      </c>
      <c r="B389" s="116"/>
      <c r="C389" s="198" t="s">
        <v>882</v>
      </c>
      <c r="D389" s="198"/>
      <c r="E389" s="87"/>
      <c r="F389" s="82">
        <v>11942496</v>
      </c>
      <c r="G389" s="100">
        <f>G390</f>
        <v>0</v>
      </c>
    </row>
    <row r="390" spans="1:7" ht="45.2" hidden="1" x14ac:dyDescent="0.25">
      <c r="A390" s="99" t="s">
        <v>542</v>
      </c>
      <c r="B390" s="116"/>
      <c r="C390" s="198"/>
      <c r="D390" s="198"/>
      <c r="E390" s="87" t="s">
        <v>543</v>
      </c>
      <c r="F390" s="82">
        <v>11942496</v>
      </c>
      <c r="G390" s="100">
        <v>0</v>
      </c>
    </row>
    <row r="391" spans="1:7" ht="45.2" hidden="1" x14ac:dyDescent="0.25">
      <c r="A391" s="99" t="s">
        <v>883</v>
      </c>
      <c r="B391" s="116"/>
      <c r="C391" s="198" t="s">
        <v>884</v>
      </c>
      <c r="D391" s="198"/>
      <c r="E391" s="87"/>
      <c r="F391" s="82">
        <v>11300000</v>
      </c>
      <c r="G391" s="100">
        <f>G392</f>
        <v>0</v>
      </c>
    </row>
    <row r="392" spans="1:7" ht="45.2" hidden="1" x14ac:dyDescent="0.25">
      <c r="A392" s="99" t="s">
        <v>542</v>
      </c>
      <c r="B392" s="116"/>
      <c r="C392" s="198"/>
      <c r="D392" s="198"/>
      <c r="E392" s="87" t="s">
        <v>543</v>
      </c>
      <c r="F392" s="82">
        <v>11300000</v>
      </c>
      <c r="G392" s="100">
        <v>0</v>
      </c>
    </row>
    <row r="393" spans="1:7" ht="47.25" x14ac:dyDescent="0.2">
      <c r="A393" s="99" t="s">
        <v>885</v>
      </c>
      <c r="B393" s="116"/>
      <c r="C393" s="198" t="s">
        <v>886</v>
      </c>
      <c r="D393" s="198"/>
      <c r="E393" s="87"/>
      <c r="F393" s="82">
        <v>150000000</v>
      </c>
      <c r="G393" s="100">
        <f>G394</f>
        <v>137423171.66</v>
      </c>
    </row>
    <row r="394" spans="1:7" ht="47.25" x14ac:dyDescent="0.2">
      <c r="A394" s="99" t="s">
        <v>542</v>
      </c>
      <c r="B394" s="116"/>
      <c r="C394" s="198"/>
      <c r="D394" s="198"/>
      <c r="E394" s="87" t="s">
        <v>543</v>
      </c>
      <c r="F394" s="82">
        <v>150000000</v>
      </c>
      <c r="G394" s="100">
        <v>137423171.66</v>
      </c>
    </row>
    <row r="395" spans="1:7" ht="45.2" hidden="1" x14ac:dyDescent="0.25">
      <c r="A395" s="99" t="s">
        <v>887</v>
      </c>
      <c r="B395" s="116"/>
      <c r="C395" s="198" t="s">
        <v>888</v>
      </c>
      <c r="D395" s="198"/>
      <c r="E395" s="87"/>
      <c r="F395" s="82">
        <v>6773037</v>
      </c>
      <c r="G395" s="100">
        <f>G396</f>
        <v>0</v>
      </c>
    </row>
    <row r="396" spans="1:7" ht="45.2" hidden="1" x14ac:dyDescent="0.25">
      <c r="A396" s="99" t="s">
        <v>542</v>
      </c>
      <c r="B396" s="116"/>
      <c r="C396" s="198"/>
      <c r="D396" s="198"/>
      <c r="E396" s="87" t="s">
        <v>543</v>
      </c>
      <c r="F396" s="82">
        <v>6773037</v>
      </c>
      <c r="G396" s="100">
        <v>0</v>
      </c>
    </row>
    <row r="397" spans="1:7" ht="75.400000000000006" hidden="1" x14ac:dyDescent="0.25">
      <c r="A397" s="99" t="s">
        <v>872</v>
      </c>
      <c r="B397" s="116"/>
      <c r="C397" s="198" t="s">
        <v>889</v>
      </c>
      <c r="D397" s="198"/>
      <c r="E397" s="87"/>
      <c r="F397" s="82">
        <v>7679811</v>
      </c>
      <c r="G397" s="100">
        <f>G398</f>
        <v>0</v>
      </c>
    </row>
    <row r="398" spans="1:7" ht="45.2" hidden="1" x14ac:dyDescent="0.25">
      <c r="A398" s="99" t="s">
        <v>542</v>
      </c>
      <c r="B398" s="116"/>
      <c r="C398" s="198"/>
      <c r="D398" s="198"/>
      <c r="E398" s="87" t="s">
        <v>543</v>
      </c>
      <c r="F398" s="82">
        <v>7679811</v>
      </c>
      <c r="G398" s="100">
        <v>0</v>
      </c>
    </row>
    <row r="399" spans="1:7" ht="78.75" x14ac:dyDescent="0.2">
      <c r="A399" s="99" t="s">
        <v>872</v>
      </c>
      <c r="B399" s="116"/>
      <c r="C399" s="198" t="s">
        <v>890</v>
      </c>
      <c r="D399" s="198"/>
      <c r="E399" s="87"/>
      <c r="F399" s="82">
        <v>22690848</v>
      </c>
      <c r="G399" s="100">
        <f>G400</f>
        <v>5446246.96</v>
      </c>
    </row>
    <row r="400" spans="1:7" ht="47.25" x14ac:dyDescent="0.2">
      <c r="A400" s="99" t="s">
        <v>542</v>
      </c>
      <c r="B400" s="116"/>
      <c r="C400" s="198"/>
      <c r="D400" s="198"/>
      <c r="E400" s="87" t="s">
        <v>543</v>
      </c>
      <c r="F400" s="82">
        <v>22690848</v>
      </c>
      <c r="G400" s="100">
        <v>5446246.96</v>
      </c>
    </row>
    <row r="401" spans="1:7" ht="75.400000000000006" hidden="1" x14ac:dyDescent="0.25">
      <c r="A401" s="101" t="s">
        <v>891</v>
      </c>
      <c r="B401" s="115"/>
      <c r="C401" s="202" t="s">
        <v>892</v>
      </c>
      <c r="D401" s="202"/>
      <c r="E401" s="35"/>
      <c r="F401" s="81">
        <v>8400000</v>
      </c>
      <c r="G401" s="100">
        <f>G402</f>
        <v>0</v>
      </c>
    </row>
    <row r="402" spans="1:7" ht="30.2" hidden="1" x14ac:dyDescent="0.25">
      <c r="A402" s="99" t="s">
        <v>893</v>
      </c>
      <c r="B402" s="116"/>
      <c r="C402" s="198" t="s">
        <v>894</v>
      </c>
      <c r="D402" s="198"/>
      <c r="E402" s="87"/>
      <c r="F402" s="82">
        <v>8400000</v>
      </c>
      <c r="G402" s="100">
        <f>G403</f>
        <v>0</v>
      </c>
    </row>
    <row r="403" spans="1:7" ht="45.2" hidden="1" x14ac:dyDescent="0.25">
      <c r="A403" s="99" t="s">
        <v>542</v>
      </c>
      <c r="B403" s="116"/>
      <c r="C403" s="198"/>
      <c r="D403" s="198"/>
      <c r="E403" s="87" t="s">
        <v>543</v>
      </c>
      <c r="F403" s="82">
        <v>8400000</v>
      </c>
      <c r="G403" s="100">
        <v>0</v>
      </c>
    </row>
    <row r="404" spans="1:7" ht="31.5" x14ac:dyDescent="0.2">
      <c r="A404" s="101" t="s">
        <v>895</v>
      </c>
      <c r="B404" s="115"/>
      <c r="C404" s="202" t="s">
        <v>896</v>
      </c>
      <c r="D404" s="202"/>
      <c r="E404" s="35"/>
      <c r="F404" s="81">
        <v>94736850</v>
      </c>
      <c r="G404" s="100">
        <f>G405+G407</f>
        <v>1396677.72</v>
      </c>
    </row>
    <row r="405" spans="1:7" ht="78.75" x14ac:dyDescent="0.2">
      <c r="A405" s="99" t="s">
        <v>897</v>
      </c>
      <c r="B405" s="116"/>
      <c r="C405" s="198" t="s">
        <v>898</v>
      </c>
      <c r="D405" s="198"/>
      <c r="E405" s="87"/>
      <c r="F405" s="82">
        <v>4736850</v>
      </c>
      <c r="G405" s="100">
        <f>G406</f>
        <v>1396677.72</v>
      </c>
    </row>
    <row r="406" spans="1:7" ht="47.25" x14ac:dyDescent="0.2">
      <c r="A406" s="99" t="s">
        <v>542</v>
      </c>
      <c r="B406" s="116"/>
      <c r="C406" s="198"/>
      <c r="D406" s="198"/>
      <c r="E406" s="87" t="s">
        <v>543</v>
      </c>
      <c r="F406" s="82">
        <v>4736850</v>
      </c>
      <c r="G406" s="100">
        <v>1396677.72</v>
      </c>
    </row>
    <row r="407" spans="1:7" ht="45.2" hidden="1" x14ac:dyDescent="0.25">
      <c r="A407" s="99" t="s">
        <v>899</v>
      </c>
      <c r="B407" s="116"/>
      <c r="C407" s="198" t="s">
        <v>900</v>
      </c>
      <c r="D407" s="198"/>
      <c r="E407" s="87"/>
      <c r="F407" s="82">
        <v>90000000</v>
      </c>
      <c r="G407" s="100">
        <f>G408</f>
        <v>0</v>
      </c>
    </row>
    <row r="408" spans="1:7" ht="45.2" hidden="1" x14ac:dyDescent="0.25">
      <c r="A408" s="99" t="s">
        <v>542</v>
      </c>
      <c r="B408" s="116"/>
      <c r="C408" s="198"/>
      <c r="D408" s="198"/>
      <c r="E408" s="87" t="s">
        <v>543</v>
      </c>
      <c r="F408" s="82">
        <v>90000000</v>
      </c>
      <c r="G408" s="100">
        <v>0</v>
      </c>
    </row>
    <row r="409" spans="1:7" ht="63" x14ac:dyDescent="0.2">
      <c r="A409" s="109" t="s">
        <v>901</v>
      </c>
      <c r="B409" s="110"/>
      <c r="C409" s="204" t="s">
        <v>902</v>
      </c>
      <c r="D409" s="204"/>
      <c r="E409" s="103"/>
      <c r="F409" s="79">
        <v>705000</v>
      </c>
      <c r="G409" s="111">
        <f>G410</f>
        <v>452396.17</v>
      </c>
    </row>
    <row r="410" spans="1:7" ht="78.75" x14ac:dyDescent="0.2">
      <c r="A410" s="99" t="s">
        <v>903</v>
      </c>
      <c r="B410" s="116"/>
      <c r="C410" s="198" t="s">
        <v>904</v>
      </c>
      <c r="D410" s="198"/>
      <c r="E410" s="87"/>
      <c r="F410" s="82">
        <v>705000</v>
      </c>
      <c r="G410" s="100">
        <f>G411</f>
        <v>452396.17</v>
      </c>
    </row>
    <row r="411" spans="1:7" ht="31.5" x14ac:dyDescent="0.2">
      <c r="A411" s="101" t="s">
        <v>905</v>
      </c>
      <c r="B411" s="115"/>
      <c r="C411" s="202" t="s">
        <v>906</v>
      </c>
      <c r="D411" s="202"/>
      <c r="E411" s="35"/>
      <c r="F411" s="81">
        <v>705000</v>
      </c>
      <c r="G411" s="100">
        <f>G412+G414</f>
        <v>452396.17</v>
      </c>
    </row>
    <row r="412" spans="1:7" ht="31.5" x14ac:dyDescent="0.2">
      <c r="A412" s="99" t="s">
        <v>552</v>
      </c>
      <c r="B412" s="116"/>
      <c r="C412" s="198" t="s">
        <v>907</v>
      </c>
      <c r="D412" s="198"/>
      <c r="E412" s="87"/>
      <c r="F412" s="82">
        <v>210000</v>
      </c>
      <c r="G412" s="100">
        <f>G413</f>
        <v>66076.17</v>
      </c>
    </row>
    <row r="413" spans="1:7" ht="47.25" x14ac:dyDescent="0.2">
      <c r="A413" s="99" t="s">
        <v>542</v>
      </c>
      <c r="B413" s="116"/>
      <c r="C413" s="198"/>
      <c r="D413" s="198"/>
      <c r="E413" s="87" t="s">
        <v>543</v>
      </c>
      <c r="F413" s="82">
        <v>210000</v>
      </c>
      <c r="G413" s="100">
        <v>66076.17</v>
      </c>
    </row>
    <row r="414" spans="1:7" ht="31.5" x14ac:dyDescent="0.2">
      <c r="A414" s="99" t="s">
        <v>908</v>
      </c>
      <c r="B414" s="116"/>
      <c r="C414" s="198" t="s">
        <v>909</v>
      </c>
      <c r="D414" s="198"/>
      <c r="E414" s="87"/>
      <c r="F414" s="82">
        <v>495000</v>
      </c>
      <c r="G414" s="100">
        <f>G415</f>
        <v>386320</v>
      </c>
    </row>
    <row r="415" spans="1:7" ht="47.25" x14ac:dyDescent="0.2">
      <c r="A415" s="99" t="s">
        <v>542</v>
      </c>
      <c r="B415" s="116"/>
      <c r="C415" s="198"/>
      <c r="D415" s="198"/>
      <c r="E415" s="87" t="s">
        <v>543</v>
      </c>
      <c r="F415" s="82">
        <v>495000</v>
      </c>
      <c r="G415" s="100">
        <v>386320</v>
      </c>
    </row>
    <row r="416" spans="1:7" ht="60.2" hidden="1" x14ac:dyDescent="0.25">
      <c r="A416" s="109" t="s">
        <v>910</v>
      </c>
      <c r="B416" s="110"/>
      <c r="C416" s="204" t="s">
        <v>911</v>
      </c>
      <c r="D416" s="204"/>
      <c r="E416" s="103"/>
      <c r="F416" s="79">
        <v>7240000</v>
      </c>
      <c r="G416" s="123">
        <f>G417+G421</f>
        <v>0</v>
      </c>
    </row>
    <row r="417" spans="1:7" ht="62.85" hidden="1" x14ac:dyDescent="0.25">
      <c r="A417" s="117" t="s">
        <v>912</v>
      </c>
      <c r="B417" s="118"/>
      <c r="C417" s="201" t="s">
        <v>913</v>
      </c>
      <c r="D417" s="201"/>
      <c r="E417" s="96"/>
      <c r="F417" s="80">
        <v>2300000</v>
      </c>
      <c r="G417" s="105">
        <f>G418</f>
        <v>0</v>
      </c>
    </row>
    <row r="418" spans="1:7" ht="45.2" hidden="1" x14ac:dyDescent="0.25">
      <c r="A418" s="101" t="s">
        <v>914</v>
      </c>
      <c r="B418" s="115"/>
      <c r="C418" s="202" t="s">
        <v>915</v>
      </c>
      <c r="D418" s="202"/>
      <c r="E418" s="35"/>
      <c r="F418" s="81">
        <v>2300000</v>
      </c>
      <c r="G418" s="100">
        <f>G419</f>
        <v>0</v>
      </c>
    </row>
    <row r="419" spans="1:7" ht="45.2" hidden="1" x14ac:dyDescent="0.25">
      <c r="A419" s="99" t="s">
        <v>916</v>
      </c>
      <c r="B419" s="116"/>
      <c r="C419" s="198" t="s">
        <v>917</v>
      </c>
      <c r="D419" s="198"/>
      <c r="E419" s="87"/>
      <c r="F419" s="82">
        <v>2300000</v>
      </c>
      <c r="G419" s="100">
        <f>G420</f>
        <v>0</v>
      </c>
    </row>
    <row r="420" spans="1:7" ht="45.2" hidden="1" x14ac:dyDescent="0.25">
      <c r="A420" s="99" t="s">
        <v>542</v>
      </c>
      <c r="B420" s="116"/>
      <c r="C420" s="198"/>
      <c r="D420" s="198"/>
      <c r="E420" s="87" t="s">
        <v>543</v>
      </c>
      <c r="F420" s="82">
        <v>2300000</v>
      </c>
      <c r="G420" s="100">
        <v>0</v>
      </c>
    </row>
    <row r="421" spans="1:7" ht="94.35" hidden="1" x14ac:dyDescent="0.25">
      <c r="A421" s="117" t="s">
        <v>918</v>
      </c>
      <c r="B421" s="118"/>
      <c r="C421" s="201" t="s">
        <v>919</v>
      </c>
      <c r="D421" s="201"/>
      <c r="E421" s="96"/>
      <c r="F421" s="80">
        <v>4940000</v>
      </c>
      <c r="G421" s="105">
        <f>G422</f>
        <v>0</v>
      </c>
    </row>
    <row r="422" spans="1:7" ht="90.4" hidden="1" x14ac:dyDescent="0.25">
      <c r="A422" s="101" t="s">
        <v>920</v>
      </c>
      <c r="B422" s="115"/>
      <c r="C422" s="202" t="s">
        <v>921</v>
      </c>
      <c r="D422" s="202"/>
      <c r="E422" s="35"/>
      <c r="F422" s="81">
        <v>4940000</v>
      </c>
      <c r="G422" s="100">
        <f>G423</f>
        <v>0</v>
      </c>
    </row>
    <row r="423" spans="1:7" ht="30.2" hidden="1" x14ac:dyDescent="0.25">
      <c r="A423" s="99" t="s">
        <v>922</v>
      </c>
      <c r="B423" s="116"/>
      <c r="C423" s="198" t="s">
        <v>923</v>
      </c>
      <c r="D423" s="198"/>
      <c r="E423" s="87"/>
      <c r="F423" s="82">
        <v>4940000</v>
      </c>
      <c r="G423" s="100">
        <f>G424</f>
        <v>0</v>
      </c>
    </row>
    <row r="424" spans="1:7" ht="45.2" hidden="1" x14ac:dyDescent="0.25">
      <c r="A424" s="99" t="s">
        <v>663</v>
      </c>
      <c r="B424" s="116"/>
      <c r="C424" s="198"/>
      <c r="D424" s="198"/>
      <c r="E424" s="87" t="s">
        <v>664</v>
      </c>
      <c r="F424" s="82">
        <v>4940000</v>
      </c>
      <c r="G424" s="100">
        <v>0</v>
      </c>
    </row>
    <row r="425" spans="1:7" x14ac:dyDescent="0.2">
      <c r="A425" s="109" t="s">
        <v>924</v>
      </c>
      <c r="B425" s="110"/>
      <c r="C425" s="204" t="s">
        <v>925</v>
      </c>
      <c r="D425" s="204"/>
      <c r="E425" s="103"/>
      <c r="F425" s="79">
        <f>F426</f>
        <v>216957858</v>
      </c>
      <c r="G425" s="104">
        <f>G426</f>
        <v>114131236.72000003</v>
      </c>
    </row>
    <row r="426" spans="1:7" x14ac:dyDescent="0.2">
      <c r="A426" s="101" t="s">
        <v>924</v>
      </c>
      <c r="B426" s="115"/>
      <c r="C426" s="202" t="s">
        <v>926</v>
      </c>
      <c r="D426" s="202"/>
      <c r="E426" s="35"/>
      <c r="F426" s="81">
        <f>F427+F429+F431+F433+F437+F439+F442+F444+F449+F451+F453+F455+F457+F459+F461+F463+F466+F468+F470+F472+F474+F476+F478+F481+F483+F485+F489+F491+F494+F496+F498+F501</f>
        <v>216957858</v>
      </c>
      <c r="G426" s="52">
        <f>G427+G429+G431+G433+G437+G439+G442+G444+G449+G451+G453+G455+G457+G459+G461+G463+G466+G468+G470+G472+G474+G476+G478+G481+G483+G485+G489+G491+G494+G496+G498+G501</f>
        <v>114131236.72000003</v>
      </c>
    </row>
    <row r="427" spans="1:7" s="86" customFormat="1" ht="47.25" x14ac:dyDescent="0.2">
      <c r="A427" s="99" t="s">
        <v>927</v>
      </c>
      <c r="B427" s="116"/>
      <c r="C427" s="198" t="s">
        <v>928</v>
      </c>
      <c r="D427" s="198"/>
      <c r="E427" s="87"/>
      <c r="F427" s="88">
        <f>F428</f>
        <v>370000</v>
      </c>
      <c r="G427" s="100">
        <f>G428</f>
        <v>162699.95000000001</v>
      </c>
    </row>
    <row r="428" spans="1:7" s="86" customFormat="1" ht="47.25" x14ac:dyDescent="0.2">
      <c r="A428" s="99" t="s">
        <v>542</v>
      </c>
      <c r="B428" s="116"/>
      <c r="C428" s="198"/>
      <c r="D428" s="198"/>
      <c r="E428" s="87" t="s">
        <v>543</v>
      </c>
      <c r="F428" s="88">
        <v>370000</v>
      </c>
      <c r="G428" s="100">
        <v>162699.95000000001</v>
      </c>
    </row>
    <row r="429" spans="1:7" s="86" customFormat="1" ht="31.5" x14ac:dyDescent="0.2">
      <c r="A429" s="99" t="s">
        <v>929</v>
      </c>
      <c r="B429" s="116"/>
      <c r="C429" s="198" t="s">
        <v>930</v>
      </c>
      <c r="D429" s="198"/>
      <c r="E429" s="87"/>
      <c r="F429" s="88">
        <f>F430</f>
        <v>100000</v>
      </c>
      <c r="G429" s="100">
        <f>G430</f>
        <v>30000</v>
      </c>
    </row>
    <row r="430" spans="1:7" s="86" customFormat="1" ht="47.25" x14ac:dyDescent="0.2">
      <c r="A430" s="99" t="s">
        <v>542</v>
      </c>
      <c r="B430" s="116"/>
      <c r="C430" s="198"/>
      <c r="D430" s="198"/>
      <c r="E430" s="87" t="s">
        <v>543</v>
      </c>
      <c r="F430" s="88">
        <v>100000</v>
      </c>
      <c r="G430" s="100">
        <v>30000</v>
      </c>
    </row>
    <row r="431" spans="1:7" s="86" customFormat="1" ht="30.2" hidden="1" x14ac:dyDescent="0.25">
      <c r="A431" s="99" t="s">
        <v>931</v>
      </c>
      <c r="B431" s="116"/>
      <c r="C431" s="198" t="s">
        <v>932</v>
      </c>
      <c r="D431" s="198"/>
      <c r="E431" s="87"/>
      <c r="F431" s="88">
        <f>F432</f>
        <v>300000</v>
      </c>
      <c r="G431" s="100">
        <f>G432</f>
        <v>0</v>
      </c>
    </row>
    <row r="432" spans="1:7" s="86" customFormat="1" ht="45.2" hidden="1" x14ac:dyDescent="0.25">
      <c r="A432" s="99" t="s">
        <v>542</v>
      </c>
      <c r="B432" s="116"/>
      <c r="C432" s="198"/>
      <c r="D432" s="198"/>
      <c r="E432" s="87" t="s">
        <v>543</v>
      </c>
      <c r="F432" s="88">
        <v>300000</v>
      </c>
      <c r="G432" s="100">
        <v>0</v>
      </c>
    </row>
    <row r="433" spans="1:7" s="86" customFormat="1" x14ac:dyDescent="0.2">
      <c r="A433" s="99" t="s">
        <v>933</v>
      </c>
      <c r="B433" s="116"/>
      <c r="C433" s="198" t="s">
        <v>934</v>
      </c>
      <c r="D433" s="198"/>
      <c r="E433" s="87"/>
      <c r="F433" s="88">
        <f>F434+F435+F436</f>
        <v>71288890</v>
      </c>
      <c r="G433" s="100">
        <f>G434+G435+G436</f>
        <v>31454305.599999998</v>
      </c>
    </row>
    <row r="434" spans="1:7" s="86" customFormat="1" ht="110.25" x14ac:dyDescent="0.2">
      <c r="A434" s="99" t="s">
        <v>540</v>
      </c>
      <c r="B434" s="116"/>
      <c r="C434" s="198"/>
      <c r="D434" s="198"/>
      <c r="E434" s="87" t="s">
        <v>541</v>
      </c>
      <c r="F434" s="88">
        <v>56768981</v>
      </c>
      <c r="G434" s="100">
        <v>27293356.489999998</v>
      </c>
    </row>
    <row r="435" spans="1:7" s="86" customFormat="1" ht="47.25" x14ac:dyDescent="0.2">
      <c r="A435" s="99" t="s">
        <v>542</v>
      </c>
      <c r="B435" s="116"/>
      <c r="C435" s="198"/>
      <c r="D435" s="198"/>
      <c r="E435" s="87" t="s">
        <v>543</v>
      </c>
      <c r="F435" s="88">
        <v>14202909</v>
      </c>
      <c r="G435" s="100">
        <v>3997687.11</v>
      </c>
    </row>
    <row r="436" spans="1:7" s="86" customFormat="1" x14ac:dyDescent="0.2">
      <c r="A436" s="99" t="s">
        <v>562</v>
      </c>
      <c r="B436" s="116"/>
      <c r="C436" s="198"/>
      <c r="D436" s="198"/>
      <c r="E436" s="87" t="s">
        <v>563</v>
      </c>
      <c r="F436" s="88">
        <v>317000</v>
      </c>
      <c r="G436" s="100">
        <v>163262</v>
      </c>
    </row>
    <row r="437" spans="1:7" s="86" customFormat="1" ht="31.5" x14ac:dyDescent="0.2">
      <c r="A437" s="99" t="s">
        <v>935</v>
      </c>
      <c r="B437" s="116"/>
      <c r="C437" s="198" t="s">
        <v>936</v>
      </c>
      <c r="D437" s="198"/>
      <c r="E437" s="87"/>
      <c r="F437" s="88">
        <f>F438</f>
        <v>4874836</v>
      </c>
      <c r="G437" s="100">
        <f>G438</f>
        <v>2624672.56</v>
      </c>
    </row>
    <row r="438" spans="1:7" s="86" customFormat="1" ht="110.25" x14ac:dyDescent="0.2">
      <c r="A438" s="99" t="s">
        <v>540</v>
      </c>
      <c r="B438" s="116"/>
      <c r="C438" s="198"/>
      <c r="D438" s="198"/>
      <c r="E438" s="87" t="s">
        <v>541</v>
      </c>
      <c r="F438" s="88">
        <v>4874836</v>
      </c>
      <c r="G438" s="100">
        <v>2624672.56</v>
      </c>
    </row>
    <row r="439" spans="1:7" s="86" customFormat="1" ht="31.5" x14ac:dyDescent="0.2">
      <c r="A439" s="99" t="s">
        <v>937</v>
      </c>
      <c r="B439" s="116"/>
      <c r="C439" s="198" t="s">
        <v>938</v>
      </c>
      <c r="D439" s="198"/>
      <c r="E439" s="87"/>
      <c r="F439" s="88">
        <f>F440+F441</f>
        <v>22413213</v>
      </c>
      <c r="G439" s="88">
        <f>G440+G441</f>
        <v>21114179.240000002</v>
      </c>
    </row>
    <row r="440" spans="1:7" s="86" customFormat="1" ht="47.25" x14ac:dyDescent="0.2">
      <c r="A440" s="99" t="s">
        <v>542</v>
      </c>
      <c r="B440" s="116"/>
      <c r="C440" s="198"/>
      <c r="D440" s="198"/>
      <c r="E440" s="87" t="s">
        <v>543</v>
      </c>
      <c r="F440" s="88">
        <v>2200000</v>
      </c>
      <c r="G440" s="100">
        <v>1051078.8</v>
      </c>
    </row>
    <row r="441" spans="1:7" s="86" customFormat="1" x14ac:dyDescent="0.2">
      <c r="A441" s="99" t="s">
        <v>562</v>
      </c>
      <c r="B441" s="116"/>
      <c r="C441" s="198"/>
      <c r="D441" s="198"/>
      <c r="E441" s="87" t="s">
        <v>563</v>
      </c>
      <c r="F441" s="88">
        <v>20213213</v>
      </c>
      <c r="G441" s="100">
        <v>20063100.440000001</v>
      </c>
    </row>
    <row r="442" spans="1:7" s="86" customFormat="1" ht="47.25" x14ac:dyDescent="0.2">
      <c r="A442" s="99" t="s">
        <v>939</v>
      </c>
      <c r="B442" s="116"/>
      <c r="C442" s="198" t="s">
        <v>940</v>
      </c>
      <c r="D442" s="198"/>
      <c r="E442" s="87"/>
      <c r="F442" s="88">
        <f>F443</f>
        <v>340000</v>
      </c>
      <c r="G442" s="88">
        <f>G443</f>
        <v>56751</v>
      </c>
    </row>
    <row r="443" spans="1:7" s="86" customFormat="1" ht="47.25" x14ac:dyDescent="0.2">
      <c r="A443" s="99" t="s">
        <v>542</v>
      </c>
      <c r="B443" s="116"/>
      <c r="C443" s="198"/>
      <c r="D443" s="198"/>
      <c r="E443" s="87" t="s">
        <v>543</v>
      </c>
      <c r="F443" s="88">
        <v>340000</v>
      </c>
      <c r="G443" s="100">
        <v>56751</v>
      </c>
    </row>
    <row r="444" spans="1:7" s="86" customFormat="1" ht="47.25" x14ac:dyDescent="0.2">
      <c r="A444" s="99" t="s">
        <v>941</v>
      </c>
      <c r="B444" s="116"/>
      <c r="C444" s="198" t="s">
        <v>942</v>
      </c>
      <c r="D444" s="198"/>
      <c r="E444" s="87"/>
      <c r="F444" s="88">
        <f>F445+F446+F447+F448</f>
        <v>26685205</v>
      </c>
      <c r="G444" s="88">
        <f>G445+G446+G447+G448</f>
        <v>14610026.859999999</v>
      </c>
    </row>
    <row r="445" spans="1:7" s="86" customFormat="1" ht="110.25" x14ac:dyDescent="0.2">
      <c r="A445" s="99" t="s">
        <v>540</v>
      </c>
      <c r="B445" s="116"/>
      <c r="C445" s="198"/>
      <c r="D445" s="198"/>
      <c r="E445" s="87" t="s">
        <v>541</v>
      </c>
      <c r="F445" s="88">
        <v>15240254</v>
      </c>
      <c r="G445" s="100">
        <v>7711229.8300000001</v>
      </c>
    </row>
    <row r="446" spans="1:7" s="86" customFormat="1" ht="47.25" x14ac:dyDescent="0.2">
      <c r="A446" s="99" t="s">
        <v>542</v>
      </c>
      <c r="B446" s="116"/>
      <c r="C446" s="198"/>
      <c r="D446" s="198"/>
      <c r="E446" s="87" t="s">
        <v>543</v>
      </c>
      <c r="F446" s="88">
        <v>5963110</v>
      </c>
      <c r="G446" s="100">
        <v>4318722.5999999996</v>
      </c>
    </row>
    <row r="447" spans="1:7" s="86" customFormat="1" ht="63" x14ac:dyDescent="0.2">
      <c r="A447" s="99" t="s">
        <v>476</v>
      </c>
      <c r="B447" s="116"/>
      <c r="C447" s="198"/>
      <c r="D447" s="198"/>
      <c r="E447" s="87" t="s">
        <v>477</v>
      </c>
      <c r="F447" s="88">
        <v>5455011</v>
      </c>
      <c r="G447" s="100">
        <v>2561411.4300000002</v>
      </c>
    </row>
    <row r="448" spans="1:7" s="86" customFormat="1" x14ac:dyDescent="0.2">
      <c r="A448" s="99" t="s">
        <v>562</v>
      </c>
      <c r="B448" s="116"/>
      <c r="C448" s="198"/>
      <c r="D448" s="198"/>
      <c r="E448" s="87" t="s">
        <v>563</v>
      </c>
      <c r="F448" s="88">
        <v>26830</v>
      </c>
      <c r="G448" s="100">
        <v>18663</v>
      </c>
    </row>
    <row r="449" spans="1:7" s="86" customFormat="1" ht="47.25" x14ac:dyDescent="0.2">
      <c r="A449" s="99" t="s">
        <v>943</v>
      </c>
      <c r="B449" s="116"/>
      <c r="C449" s="198" t="s">
        <v>944</v>
      </c>
      <c r="D449" s="198"/>
      <c r="E449" s="87"/>
      <c r="F449" s="88">
        <f>F450</f>
        <v>37141593</v>
      </c>
      <c r="G449" s="100">
        <f>G450</f>
        <v>13506427.220000001</v>
      </c>
    </row>
    <row r="450" spans="1:7" s="86" customFormat="1" x14ac:dyDescent="0.2">
      <c r="A450" s="99" t="s">
        <v>562</v>
      </c>
      <c r="B450" s="116"/>
      <c r="C450" s="198"/>
      <c r="D450" s="198"/>
      <c r="E450" s="87" t="s">
        <v>563</v>
      </c>
      <c r="F450" s="88">
        <v>37141593</v>
      </c>
      <c r="G450" s="100">
        <v>13506427.220000001</v>
      </c>
    </row>
    <row r="451" spans="1:7" s="86" customFormat="1" ht="31.5" x14ac:dyDescent="0.2">
      <c r="A451" s="99" t="s">
        <v>945</v>
      </c>
      <c r="B451" s="116"/>
      <c r="C451" s="198" t="s">
        <v>946</v>
      </c>
      <c r="D451" s="198"/>
      <c r="E451" s="87"/>
      <c r="F451" s="88">
        <v>600000</v>
      </c>
      <c r="G451" s="100">
        <f>G452</f>
        <v>419438.93</v>
      </c>
    </row>
    <row r="452" spans="1:7" s="86" customFormat="1" ht="47.25" x14ac:dyDescent="0.2">
      <c r="A452" s="99" t="s">
        <v>542</v>
      </c>
      <c r="B452" s="116"/>
      <c r="C452" s="198"/>
      <c r="D452" s="198"/>
      <c r="E452" s="87" t="s">
        <v>543</v>
      </c>
      <c r="F452" s="88">
        <v>600000</v>
      </c>
      <c r="G452" s="100">
        <v>419438.93</v>
      </c>
    </row>
    <row r="453" spans="1:7" s="86" customFormat="1" ht="13.7" customHeight="1" x14ac:dyDescent="0.2">
      <c r="A453" s="99" t="s">
        <v>947</v>
      </c>
      <c r="B453" s="116"/>
      <c r="C453" s="198" t="s">
        <v>948</v>
      </c>
      <c r="D453" s="198"/>
      <c r="E453" s="87"/>
      <c r="F453" s="88">
        <f>F454</f>
        <v>2400000</v>
      </c>
      <c r="G453" s="100">
        <f>G454</f>
        <v>921645.62</v>
      </c>
    </row>
    <row r="454" spans="1:7" s="86" customFormat="1" ht="63" x14ac:dyDescent="0.2">
      <c r="A454" s="99" t="s">
        <v>476</v>
      </c>
      <c r="B454" s="116"/>
      <c r="C454" s="198"/>
      <c r="D454" s="198"/>
      <c r="E454" s="87" t="s">
        <v>477</v>
      </c>
      <c r="F454" s="88">
        <v>2400000</v>
      </c>
      <c r="G454" s="100">
        <v>921645.62</v>
      </c>
    </row>
    <row r="455" spans="1:7" s="86" customFormat="1" ht="31.5" x14ac:dyDescent="0.2">
      <c r="A455" s="99" t="s">
        <v>949</v>
      </c>
      <c r="B455" s="116"/>
      <c r="C455" s="198" t="s">
        <v>950</v>
      </c>
      <c r="D455" s="198"/>
      <c r="E455" s="87"/>
      <c r="F455" s="88">
        <f>F456</f>
        <v>2769792</v>
      </c>
      <c r="G455" s="100">
        <f>G456</f>
        <v>759992.62</v>
      </c>
    </row>
    <row r="456" spans="1:7" s="86" customFormat="1" x14ac:dyDescent="0.2">
      <c r="A456" s="99" t="s">
        <v>562</v>
      </c>
      <c r="B456" s="116"/>
      <c r="C456" s="198"/>
      <c r="D456" s="198"/>
      <c r="E456" s="87" t="s">
        <v>563</v>
      </c>
      <c r="F456" s="88">
        <v>2769792</v>
      </c>
      <c r="G456" s="100">
        <v>759992.62</v>
      </c>
    </row>
    <row r="457" spans="1:7" s="86" customFormat="1" ht="31.5" x14ac:dyDescent="0.2">
      <c r="A457" s="99" t="s">
        <v>951</v>
      </c>
      <c r="B457" s="116"/>
      <c r="C457" s="198" t="s">
        <v>952</v>
      </c>
      <c r="D457" s="198"/>
      <c r="E457" s="87"/>
      <c r="F457" s="88">
        <f>F458</f>
        <v>800000</v>
      </c>
      <c r="G457" s="100">
        <f>G458</f>
        <v>549200</v>
      </c>
    </row>
    <row r="458" spans="1:7" s="86" customFormat="1" ht="63" x14ac:dyDescent="0.2">
      <c r="A458" s="99" t="s">
        <v>476</v>
      </c>
      <c r="B458" s="116"/>
      <c r="C458" s="198"/>
      <c r="D458" s="198"/>
      <c r="E458" s="87" t="s">
        <v>477</v>
      </c>
      <c r="F458" s="88">
        <v>800000</v>
      </c>
      <c r="G458" s="100">
        <v>549200</v>
      </c>
    </row>
    <row r="459" spans="1:7" s="86" customFormat="1" ht="47.25" x14ac:dyDescent="0.2">
      <c r="A459" s="99" t="s">
        <v>953</v>
      </c>
      <c r="B459" s="116"/>
      <c r="C459" s="198" t="s">
        <v>954</v>
      </c>
      <c r="D459" s="198"/>
      <c r="E459" s="87"/>
      <c r="F459" s="88">
        <f>F460</f>
        <v>30736145</v>
      </c>
      <c r="G459" s="100">
        <f>G460</f>
        <v>20625895</v>
      </c>
    </row>
    <row r="460" spans="1:7" s="86" customFormat="1" ht="110.25" x14ac:dyDescent="0.2">
      <c r="A460" s="99" t="s">
        <v>540</v>
      </c>
      <c r="B460" s="116"/>
      <c r="C460" s="198"/>
      <c r="D460" s="198"/>
      <c r="E460" s="87" t="s">
        <v>541</v>
      </c>
      <c r="F460" s="88">
        <v>30736145</v>
      </c>
      <c r="G460" s="100">
        <v>20625895</v>
      </c>
    </row>
    <row r="461" spans="1:7" s="86" customFormat="1" ht="94.5" x14ac:dyDescent="0.2">
      <c r="A461" s="99" t="s">
        <v>955</v>
      </c>
      <c r="B461" s="116"/>
      <c r="C461" s="198" t="s">
        <v>956</v>
      </c>
      <c r="D461" s="198"/>
      <c r="E461" s="87"/>
      <c r="F461" s="88">
        <f>F462</f>
        <v>380000</v>
      </c>
      <c r="G461" s="88">
        <f>G462</f>
        <v>47025</v>
      </c>
    </row>
    <row r="462" spans="1:7" s="86" customFormat="1" ht="47.25" x14ac:dyDescent="0.2">
      <c r="A462" s="99" t="s">
        <v>542</v>
      </c>
      <c r="B462" s="116"/>
      <c r="C462" s="198"/>
      <c r="D462" s="198"/>
      <c r="E462" s="87" t="s">
        <v>543</v>
      </c>
      <c r="F462" s="88">
        <v>380000</v>
      </c>
      <c r="G462" s="100">
        <v>47025</v>
      </c>
    </row>
    <row r="463" spans="1:7" s="86" customFormat="1" ht="47.25" x14ac:dyDescent="0.2">
      <c r="A463" s="99" t="s">
        <v>957</v>
      </c>
      <c r="B463" s="116"/>
      <c r="C463" s="198" t="s">
        <v>958</v>
      </c>
      <c r="D463" s="198"/>
      <c r="E463" s="87"/>
      <c r="F463" s="88">
        <f>F464+F465</f>
        <v>2362116</v>
      </c>
      <c r="G463" s="100">
        <f>G464+G465</f>
        <v>847659.31</v>
      </c>
    </row>
    <row r="464" spans="1:7" s="86" customFormat="1" ht="110.25" x14ac:dyDescent="0.2">
      <c r="A464" s="99" t="s">
        <v>540</v>
      </c>
      <c r="B464" s="116"/>
      <c r="C464" s="198"/>
      <c r="D464" s="198"/>
      <c r="E464" s="87" t="s">
        <v>541</v>
      </c>
      <c r="F464" s="88">
        <v>1262420</v>
      </c>
      <c r="G464" s="100">
        <v>496453.84</v>
      </c>
    </row>
    <row r="465" spans="1:7" s="86" customFormat="1" ht="47.25" x14ac:dyDescent="0.2">
      <c r="A465" s="99" t="s">
        <v>542</v>
      </c>
      <c r="B465" s="116"/>
      <c r="C465" s="198"/>
      <c r="D465" s="198"/>
      <c r="E465" s="87" t="s">
        <v>543</v>
      </c>
      <c r="F465" s="88">
        <v>1099696</v>
      </c>
      <c r="G465" s="100">
        <v>351205.47</v>
      </c>
    </row>
    <row r="466" spans="1:7" s="86" customFormat="1" ht="60.2" hidden="1" x14ac:dyDescent="0.25">
      <c r="A466" s="99" t="s">
        <v>959</v>
      </c>
      <c r="B466" s="116"/>
      <c r="C466" s="198" t="s">
        <v>960</v>
      </c>
      <c r="D466" s="198"/>
      <c r="E466" s="87"/>
      <c r="F466" s="88">
        <f>F467</f>
        <v>200000</v>
      </c>
      <c r="G466" s="100">
        <f>G467</f>
        <v>0</v>
      </c>
    </row>
    <row r="467" spans="1:7" s="86" customFormat="1" ht="45.2" hidden="1" x14ac:dyDescent="0.25">
      <c r="A467" s="99" t="s">
        <v>542</v>
      </c>
      <c r="B467" s="116"/>
      <c r="C467" s="198"/>
      <c r="D467" s="198"/>
      <c r="E467" s="87" t="s">
        <v>543</v>
      </c>
      <c r="F467" s="88">
        <v>200000</v>
      </c>
      <c r="G467" s="100">
        <v>0</v>
      </c>
    </row>
    <row r="468" spans="1:7" s="86" customFormat="1" ht="63" x14ac:dyDescent="0.2">
      <c r="A468" s="99" t="s">
        <v>961</v>
      </c>
      <c r="B468" s="116"/>
      <c r="C468" s="198" t="s">
        <v>962</v>
      </c>
      <c r="D468" s="198"/>
      <c r="E468" s="87"/>
      <c r="F468" s="88">
        <f>F469</f>
        <v>120000</v>
      </c>
      <c r="G468" s="100">
        <f>G469</f>
        <v>75000</v>
      </c>
    </row>
    <row r="469" spans="1:7" s="86" customFormat="1" ht="47.25" x14ac:dyDescent="0.2">
      <c r="A469" s="99" t="s">
        <v>542</v>
      </c>
      <c r="B469" s="116"/>
      <c r="C469" s="198"/>
      <c r="D469" s="198"/>
      <c r="E469" s="87" t="s">
        <v>543</v>
      </c>
      <c r="F469" s="88">
        <v>120000</v>
      </c>
      <c r="G469" s="100">
        <v>75000</v>
      </c>
    </row>
    <row r="470" spans="1:7" s="86" customFormat="1" ht="47.25" x14ac:dyDescent="0.2">
      <c r="A470" s="99" t="s">
        <v>963</v>
      </c>
      <c r="B470" s="116"/>
      <c r="C470" s="198" t="s">
        <v>964</v>
      </c>
      <c r="D470" s="198"/>
      <c r="E470" s="87"/>
      <c r="F470" s="88">
        <f>F471</f>
        <v>360000</v>
      </c>
      <c r="G470" s="100">
        <f>G471</f>
        <v>151553.47</v>
      </c>
    </row>
    <row r="471" spans="1:7" s="86" customFormat="1" ht="47.25" x14ac:dyDescent="0.2">
      <c r="A471" s="99" t="s">
        <v>542</v>
      </c>
      <c r="B471" s="116"/>
      <c r="C471" s="198"/>
      <c r="D471" s="198"/>
      <c r="E471" s="87" t="s">
        <v>543</v>
      </c>
      <c r="F471" s="88">
        <v>360000</v>
      </c>
      <c r="G471" s="100">
        <v>151553.47</v>
      </c>
    </row>
    <row r="472" spans="1:7" s="86" customFormat="1" ht="78.75" x14ac:dyDescent="0.2">
      <c r="A472" s="99" t="s">
        <v>965</v>
      </c>
      <c r="B472" s="116"/>
      <c r="C472" s="198" t="s">
        <v>966</v>
      </c>
      <c r="D472" s="198"/>
      <c r="E472" s="87"/>
      <c r="F472" s="88">
        <f>F473</f>
        <v>80000</v>
      </c>
      <c r="G472" s="100">
        <f>G473</f>
        <v>17771.259999999998</v>
      </c>
    </row>
    <row r="473" spans="1:7" s="86" customFormat="1" ht="47.25" x14ac:dyDescent="0.2">
      <c r="A473" s="99" t="s">
        <v>542</v>
      </c>
      <c r="B473" s="116"/>
      <c r="C473" s="198"/>
      <c r="D473" s="198"/>
      <c r="E473" s="87" t="s">
        <v>543</v>
      </c>
      <c r="F473" s="88">
        <v>80000</v>
      </c>
      <c r="G473" s="100">
        <v>17771.259999999998</v>
      </c>
    </row>
    <row r="474" spans="1:7" s="86" customFormat="1" ht="47.25" x14ac:dyDescent="0.2">
      <c r="A474" s="99" t="s">
        <v>967</v>
      </c>
      <c r="B474" s="116"/>
      <c r="C474" s="198" t="s">
        <v>968</v>
      </c>
      <c r="D474" s="198"/>
      <c r="E474" s="87"/>
      <c r="F474" s="88">
        <f>F475</f>
        <v>100000</v>
      </c>
      <c r="G474" s="100">
        <f>G475</f>
        <v>30000</v>
      </c>
    </row>
    <row r="475" spans="1:7" s="86" customFormat="1" ht="47.25" x14ac:dyDescent="0.2">
      <c r="A475" s="99" t="s">
        <v>542</v>
      </c>
      <c r="B475" s="116"/>
      <c r="C475" s="198"/>
      <c r="D475" s="198"/>
      <c r="E475" s="87" t="s">
        <v>543</v>
      </c>
      <c r="F475" s="88">
        <v>100000</v>
      </c>
      <c r="G475" s="100">
        <v>30000</v>
      </c>
    </row>
    <row r="476" spans="1:7" s="86" customFormat="1" ht="63" x14ac:dyDescent="0.2">
      <c r="A476" s="99" t="s">
        <v>520</v>
      </c>
      <c r="B476" s="116"/>
      <c r="C476" s="198" t="s">
        <v>969</v>
      </c>
      <c r="D476" s="198"/>
      <c r="E476" s="87"/>
      <c r="F476" s="88">
        <f>F477</f>
        <v>286000</v>
      </c>
      <c r="G476" s="100">
        <f>G477</f>
        <v>15172.44</v>
      </c>
    </row>
    <row r="477" spans="1:7" s="86" customFormat="1" ht="47.25" x14ac:dyDescent="0.2">
      <c r="A477" s="99" t="s">
        <v>542</v>
      </c>
      <c r="B477" s="116"/>
      <c r="C477" s="198"/>
      <c r="D477" s="198"/>
      <c r="E477" s="87" t="s">
        <v>543</v>
      </c>
      <c r="F477" s="88">
        <v>286000</v>
      </c>
      <c r="G477" s="100">
        <v>15172.44</v>
      </c>
    </row>
    <row r="478" spans="1:7" s="86" customFormat="1" ht="47.25" x14ac:dyDescent="0.2">
      <c r="A478" s="99" t="s">
        <v>970</v>
      </c>
      <c r="B478" s="116"/>
      <c r="C478" s="198" t="s">
        <v>971</v>
      </c>
      <c r="D478" s="198"/>
      <c r="E478" s="87"/>
      <c r="F478" s="88">
        <f>F479+F480</f>
        <v>3031529</v>
      </c>
      <c r="G478" s="100">
        <f>G479+G480</f>
        <v>1406825.8399999999</v>
      </c>
    </row>
    <row r="479" spans="1:7" s="86" customFormat="1" ht="110.25" x14ac:dyDescent="0.2">
      <c r="A479" s="99" t="s">
        <v>540</v>
      </c>
      <c r="B479" s="116"/>
      <c r="C479" s="198"/>
      <c r="D479" s="198"/>
      <c r="E479" s="87" t="s">
        <v>541</v>
      </c>
      <c r="F479" s="88">
        <v>2384300</v>
      </c>
      <c r="G479" s="100">
        <v>1056992.94</v>
      </c>
    </row>
    <row r="480" spans="1:7" s="86" customFormat="1" ht="47.25" x14ac:dyDescent="0.2">
      <c r="A480" s="99" t="s">
        <v>542</v>
      </c>
      <c r="B480" s="116"/>
      <c r="C480" s="198"/>
      <c r="D480" s="198"/>
      <c r="E480" s="87" t="s">
        <v>543</v>
      </c>
      <c r="F480" s="88">
        <v>647229</v>
      </c>
      <c r="G480" s="100">
        <v>349832.9</v>
      </c>
    </row>
    <row r="481" spans="1:7" s="86" customFormat="1" ht="47.25" x14ac:dyDescent="0.2">
      <c r="A481" s="99" t="s">
        <v>972</v>
      </c>
      <c r="B481" s="116"/>
      <c r="C481" s="198" t="s">
        <v>973</v>
      </c>
      <c r="D481" s="198"/>
      <c r="E481" s="87"/>
      <c r="F481" s="88">
        <f>F482</f>
        <v>256000</v>
      </c>
      <c r="G481" s="100">
        <f>G482</f>
        <v>125372.3</v>
      </c>
    </row>
    <row r="482" spans="1:7" s="86" customFormat="1" ht="47.25" x14ac:dyDescent="0.2">
      <c r="A482" s="99" t="s">
        <v>542</v>
      </c>
      <c r="B482" s="116"/>
      <c r="C482" s="198"/>
      <c r="D482" s="198"/>
      <c r="E482" s="87" t="s">
        <v>543</v>
      </c>
      <c r="F482" s="88">
        <v>256000</v>
      </c>
      <c r="G482" s="100">
        <v>125372.3</v>
      </c>
    </row>
    <row r="483" spans="1:7" s="86" customFormat="1" x14ac:dyDescent="0.2">
      <c r="A483" s="99" t="s">
        <v>974</v>
      </c>
      <c r="B483" s="116"/>
      <c r="C483" s="198" t="s">
        <v>975</v>
      </c>
      <c r="D483" s="198"/>
      <c r="E483" s="87"/>
      <c r="F483" s="88">
        <f>F484</f>
        <v>50000</v>
      </c>
      <c r="G483" s="100">
        <f>G484</f>
        <v>38000</v>
      </c>
    </row>
    <row r="484" spans="1:7" s="86" customFormat="1" ht="47.25" x14ac:dyDescent="0.2">
      <c r="A484" s="99" t="s">
        <v>542</v>
      </c>
      <c r="B484" s="116"/>
      <c r="C484" s="198"/>
      <c r="D484" s="198"/>
      <c r="E484" s="87" t="s">
        <v>543</v>
      </c>
      <c r="F484" s="88">
        <v>50000</v>
      </c>
      <c r="G484" s="100">
        <v>38000</v>
      </c>
    </row>
    <row r="485" spans="1:7" s="86" customFormat="1" ht="63" x14ac:dyDescent="0.2">
      <c r="A485" s="99" t="s">
        <v>976</v>
      </c>
      <c r="B485" s="116"/>
      <c r="C485" s="198" t="s">
        <v>977</v>
      </c>
      <c r="D485" s="198"/>
      <c r="E485" s="87"/>
      <c r="F485" s="88">
        <f>F486+F487+F488</f>
        <v>2429600</v>
      </c>
      <c r="G485" s="88">
        <f>G486+G487+G488</f>
        <v>1930462.32</v>
      </c>
    </row>
    <row r="486" spans="1:7" s="86" customFormat="1" ht="47.25" x14ac:dyDescent="0.2">
      <c r="A486" s="99" t="s">
        <v>542</v>
      </c>
      <c r="B486" s="116"/>
      <c r="C486" s="198"/>
      <c r="D486" s="198"/>
      <c r="E486" s="87" t="s">
        <v>543</v>
      </c>
      <c r="F486" s="88">
        <v>1720300</v>
      </c>
      <c r="G486" s="100">
        <v>1581762</v>
      </c>
    </row>
    <row r="487" spans="1:7" s="86" customFormat="1" ht="45.2" hidden="1" x14ac:dyDescent="0.25">
      <c r="A487" s="99" t="s">
        <v>476</v>
      </c>
      <c r="B487" s="116"/>
      <c r="C487" s="206"/>
      <c r="D487" s="207"/>
      <c r="E487" s="87">
        <v>300</v>
      </c>
      <c r="F487" s="88">
        <v>300000</v>
      </c>
      <c r="G487" s="100">
        <v>0</v>
      </c>
    </row>
    <row r="488" spans="1:7" s="86" customFormat="1" x14ac:dyDescent="0.2">
      <c r="A488" s="99" t="s">
        <v>562</v>
      </c>
      <c r="B488" s="116"/>
      <c r="C488" s="198"/>
      <c r="D488" s="198"/>
      <c r="E488" s="87" t="s">
        <v>563</v>
      </c>
      <c r="F488" s="88">
        <v>409300</v>
      </c>
      <c r="G488" s="100">
        <v>348700.32</v>
      </c>
    </row>
    <row r="489" spans="1:7" s="86" customFormat="1" ht="75.400000000000006" hidden="1" x14ac:dyDescent="0.25">
      <c r="A489" s="99" t="s">
        <v>978</v>
      </c>
      <c r="B489" s="116"/>
      <c r="C489" s="198" t="s">
        <v>979</v>
      </c>
      <c r="D489" s="198"/>
      <c r="E489" s="87"/>
      <c r="F489" s="88">
        <f>F490</f>
        <v>4091</v>
      </c>
      <c r="G489" s="100">
        <f>G490</f>
        <v>0</v>
      </c>
    </row>
    <row r="490" spans="1:7" s="86" customFormat="1" ht="45.2" hidden="1" x14ac:dyDescent="0.25">
      <c r="A490" s="99" t="s">
        <v>542</v>
      </c>
      <c r="B490" s="116"/>
      <c r="C490" s="198"/>
      <c r="D490" s="198"/>
      <c r="E490" s="87" t="s">
        <v>543</v>
      </c>
      <c r="F490" s="88">
        <v>4091</v>
      </c>
      <c r="G490" s="100">
        <v>0</v>
      </c>
    </row>
    <row r="491" spans="1:7" s="86" customFormat="1" ht="63" x14ac:dyDescent="0.2">
      <c r="A491" s="99" t="s">
        <v>980</v>
      </c>
      <c r="B491" s="116"/>
      <c r="C491" s="198" t="s">
        <v>981</v>
      </c>
      <c r="D491" s="198"/>
      <c r="E491" s="87"/>
      <c r="F491" s="88">
        <f>F492+F493</f>
        <v>2318366</v>
      </c>
      <c r="G491" s="100">
        <f>G492+G493</f>
        <v>1011000</v>
      </c>
    </row>
    <row r="492" spans="1:7" s="86" customFormat="1" ht="110.25" x14ac:dyDescent="0.2">
      <c r="A492" s="99" t="s">
        <v>540</v>
      </c>
      <c r="B492" s="116"/>
      <c r="C492" s="198"/>
      <c r="D492" s="198"/>
      <c r="E492" s="87" t="s">
        <v>541</v>
      </c>
      <c r="F492" s="88">
        <v>2243366</v>
      </c>
      <c r="G492" s="100">
        <v>972746.42</v>
      </c>
    </row>
    <row r="493" spans="1:7" s="86" customFormat="1" ht="47.25" x14ac:dyDescent="0.2">
      <c r="A493" s="99" t="s">
        <v>542</v>
      </c>
      <c r="B493" s="116"/>
      <c r="C493" s="198"/>
      <c r="D493" s="198"/>
      <c r="E493" s="87" t="s">
        <v>543</v>
      </c>
      <c r="F493" s="88">
        <v>75000</v>
      </c>
      <c r="G493" s="100">
        <v>38253.58</v>
      </c>
    </row>
    <row r="494" spans="1:7" s="86" customFormat="1" ht="45.2" hidden="1" x14ac:dyDescent="0.25">
      <c r="A494" s="99" t="s">
        <v>982</v>
      </c>
      <c r="B494" s="116"/>
      <c r="C494" s="198" t="s">
        <v>983</v>
      </c>
      <c r="D494" s="198"/>
      <c r="E494" s="87"/>
      <c r="F494" s="88">
        <f>F495</f>
        <v>0</v>
      </c>
      <c r="G494" s="100">
        <f>G495</f>
        <v>0</v>
      </c>
    </row>
    <row r="495" spans="1:7" s="86" customFormat="1" ht="30.2" hidden="1" x14ac:dyDescent="0.25">
      <c r="A495" s="99" t="s">
        <v>512</v>
      </c>
      <c r="B495" s="116"/>
      <c r="C495" s="198"/>
      <c r="D495" s="198"/>
      <c r="E495" s="87" t="s">
        <v>513</v>
      </c>
      <c r="F495" s="88">
        <v>0</v>
      </c>
      <c r="G495" s="100">
        <v>0</v>
      </c>
    </row>
    <row r="496" spans="1:7" s="86" customFormat="1" ht="45.2" hidden="1" x14ac:dyDescent="0.25">
      <c r="A496" s="99" t="s">
        <v>984</v>
      </c>
      <c r="B496" s="116"/>
      <c r="C496" s="198" t="s">
        <v>985</v>
      </c>
      <c r="D496" s="198"/>
      <c r="E496" s="87"/>
      <c r="F496" s="88">
        <f>F497</f>
        <v>866489</v>
      </c>
      <c r="G496" s="100">
        <f>G497</f>
        <v>0</v>
      </c>
    </row>
    <row r="497" spans="1:7" s="86" customFormat="1" ht="45.2" hidden="1" x14ac:dyDescent="0.25">
      <c r="A497" s="99" t="s">
        <v>542</v>
      </c>
      <c r="B497" s="116"/>
      <c r="C497" s="198"/>
      <c r="D497" s="198"/>
      <c r="E497" s="87" t="s">
        <v>543</v>
      </c>
      <c r="F497" s="88">
        <v>866489</v>
      </c>
      <c r="G497" s="100">
        <v>0</v>
      </c>
    </row>
    <row r="498" spans="1:7" s="86" customFormat="1" ht="78.75" x14ac:dyDescent="0.2">
      <c r="A498" s="99" t="s">
        <v>986</v>
      </c>
      <c r="B498" s="116"/>
      <c r="C498" s="198" t="s">
        <v>987</v>
      </c>
      <c r="D498" s="198"/>
      <c r="E498" s="87"/>
      <c r="F498" s="88">
        <f>F499+F500</f>
        <v>3010759</v>
      </c>
      <c r="G498" s="100">
        <f>G499+G500</f>
        <v>1458548.1800000002</v>
      </c>
    </row>
    <row r="499" spans="1:7" s="86" customFormat="1" ht="110.25" x14ac:dyDescent="0.2">
      <c r="A499" s="99" t="s">
        <v>540</v>
      </c>
      <c r="B499" s="116"/>
      <c r="C499" s="198"/>
      <c r="D499" s="198"/>
      <c r="E499" s="87" t="s">
        <v>541</v>
      </c>
      <c r="F499" s="88">
        <v>2923059</v>
      </c>
      <c r="G499" s="100">
        <v>1404275.34</v>
      </c>
    </row>
    <row r="500" spans="1:7" s="86" customFormat="1" ht="47.25" x14ac:dyDescent="0.2">
      <c r="A500" s="99" t="s">
        <v>542</v>
      </c>
      <c r="B500" s="116"/>
      <c r="C500" s="198"/>
      <c r="D500" s="198"/>
      <c r="E500" s="87" t="s">
        <v>543</v>
      </c>
      <c r="F500" s="88">
        <v>87700</v>
      </c>
      <c r="G500" s="100">
        <v>54272.84</v>
      </c>
    </row>
    <row r="501" spans="1:7" s="86" customFormat="1" ht="63" x14ac:dyDescent="0.2">
      <c r="A501" s="99" t="s">
        <v>988</v>
      </c>
      <c r="B501" s="116"/>
      <c r="C501" s="198" t="s">
        <v>989</v>
      </c>
      <c r="D501" s="198"/>
      <c r="E501" s="87"/>
      <c r="F501" s="88">
        <f>F502+F503</f>
        <v>283234</v>
      </c>
      <c r="G501" s="100">
        <f>G502+G503</f>
        <v>141612</v>
      </c>
    </row>
    <row r="502" spans="1:7" s="86" customFormat="1" ht="110.25" x14ac:dyDescent="0.2">
      <c r="A502" s="99" t="s">
        <v>540</v>
      </c>
      <c r="B502" s="116"/>
      <c r="C502" s="198"/>
      <c r="D502" s="198"/>
      <c r="E502" s="87" t="s">
        <v>541</v>
      </c>
      <c r="F502" s="88">
        <v>240334</v>
      </c>
      <c r="G502" s="100">
        <v>138913.12</v>
      </c>
    </row>
    <row r="503" spans="1:7" s="86" customFormat="1" ht="47.25" x14ac:dyDescent="0.2">
      <c r="A503" s="99" t="s">
        <v>542</v>
      </c>
      <c r="B503" s="116"/>
      <c r="C503" s="198"/>
      <c r="D503" s="198"/>
      <c r="E503" s="87" t="s">
        <v>543</v>
      </c>
      <c r="F503" s="88">
        <v>42900</v>
      </c>
      <c r="G503" s="100">
        <v>2698.88</v>
      </c>
    </row>
    <row r="504" spans="1:7" s="86" customFormat="1" ht="31.5" x14ac:dyDescent="0.2">
      <c r="A504" s="101" t="s">
        <v>990</v>
      </c>
      <c r="B504" s="115"/>
      <c r="C504" s="202" t="s">
        <v>991</v>
      </c>
      <c r="D504" s="202"/>
      <c r="E504" s="35"/>
      <c r="F504" s="52">
        <f>F505</f>
        <v>71040</v>
      </c>
      <c r="G504" s="100">
        <f>G505</f>
        <v>45000</v>
      </c>
    </row>
    <row r="505" spans="1:7" s="86" customFormat="1" ht="47.25" x14ac:dyDescent="0.2">
      <c r="A505" s="99" t="s">
        <v>992</v>
      </c>
      <c r="B505" s="116"/>
      <c r="C505" s="198" t="s">
        <v>993</v>
      </c>
      <c r="D505" s="198"/>
      <c r="E505" s="87"/>
      <c r="F505" s="88">
        <f>F506</f>
        <v>71040</v>
      </c>
      <c r="G505" s="100">
        <f>G506</f>
        <v>45000</v>
      </c>
    </row>
    <row r="506" spans="1:7" s="86" customFormat="1" ht="16.5" thickBot="1" x14ac:dyDescent="0.25">
      <c r="A506" s="119" t="s">
        <v>994</v>
      </c>
      <c r="B506" s="120"/>
      <c r="C506" s="197"/>
      <c r="D506" s="197"/>
      <c r="E506" s="89" t="s">
        <v>995</v>
      </c>
      <c r="F506" s="90">
        <v>71040</v>
      </c>
      <c r="G506" s="121">
        <v>45000</v>
      </c>
    </row>
    <row r="507" spans="1:7" s="86" customFormat="1" ht="63.75" thickBot="1" x14ac:dyDescent="0.25">
      <c r="A507" s="91" t="s">
        <v>996</v>
      </c>
      <c r="B507" s="124" t="s">
        <v>997</v>
      </c>
      <c r="C507" s="208"/>
      <c r="D507" s="208"/>
      <c r="E507" s="92"/>
      <c r="F507" s="93">
        <v>374057</v>
      </c>
      <c r="G507" s="94">
        <f>G508</f>
        <v>342640.14</v>
      </c>
    </row>
    <row r="508" spans="1:7" s="86" customFormat="1" x14ac:dyDescent="0.2">
      <c r="A508" s="125" t="s">
        <v>924</v>
      </c>
      <c r="B508" s="126"/>
      <c r="C508" s="209" t="s">
        <v>925</v>
      </c>
      <c r="D508" s="209"/>
      <c r="E508" s="127"/>
      <c r="F508" s="128">
        <f>F509</f>
        <v>374057</v>
      </c>
      <c r="G508" s="128">
        <f>G509</f>
        <v>342640.14</v>
      </c>
    </row>
    <row r="509" spans="1:7" s="86" customFormat="1" x14ac:dyDescent="0.2">
      <c r="A509" s="101" t="s">
        <v>924</v>
      </c>
      <c r="B509" s="115"/>
      <c r="C509" s="202" t="s">
        <v>926</v>
      </c>
      <c r="D509" s="202"/>
      <c r="E509" s="35"/>
      <c r="F509" s="52">
        <f>F510</f>
        <v>374057</v>
      </c>
      <c r="G509" s="52">
        <f>G510</f>
        <v>342640.14</v>
      </c>
    </row>
    <row r="510" spans="1:7" s="86" customFormat="1" ht="47.25" x14ac:dyDescent="0.2">
      <c r="A510" s="99" t="s">
        <v>943</v>
      </c>
      <c r="B510" s="116"/>
      <c r="C510" s="198" t="s">
        <v>944</v>
      </c>
      <c r="D510" s="198"/>
      <c r="E510" s="87"/>
      <c r="F510" s="88">
        <f>F511</f>
        <v>374057</v>
      </c>
      <c r="G510" s="88">
        <f>G511</f>
        <v>342640.14</v>
      </c>
    </row>
    <row r="511" spans="1:7" s="86" customFormat="1" ht="16.5" thickBot="1" x14ac:dyDescent="0.25">
      <c r="A511" s="119" t="s">
        <v>562</v>
      </c>
      <c r="B511" s="120"/>
      <c r="C511" s="197"/>
      <c r="D511" s="197"/>
      <c r="E511" s="89" t="s">
        <v>563</v>
      </c>
      <c r="F511" s="90">
        <v>374057</v>
      </c>
      <c r="G511" s="90">
        <v>342640.14</v>
      </c>
    </row>
    <row r="512" spans="1:7" s="86" customFormat="1" ht="63.75" thickBot="1" x14ac:dyDescent="0.25">
      <c r="A512" s="91" t="s">
        <v>998</v>
      </c>
      <c r="B512" s="124" t="s">
        <v>999</v>
      </c>
      <c r="C512" s="208"/>
      <c r="D512" s="208"/>
      <c r="E512" s="92"/>
      <c r="F512" s="93">
        <f>F513+F553</f>
        <v>152350227</v>
      </c>
      <c r="G512" s="93">
        <f>G513+G553</f>
        <v>74849336.5</v>
      </c>
    </row>
    <row r="513" spans="1:7" s="86" customFormat="1" ht="63" x14ac:dyDescent="0.2">
      <c r="A513" s="125" t="s">
        <v>1000</v>
      </c>
      <c r="B513" s="126"/>
      <c r="C513" s="209" t="s">
        <v>1001</v>
      </c>
      <c r="D513" s="209"/>
      <c r="E513" s="127"/>
      <c r="F513" s="128">
        <f>F514</f>
        <v>149780019</v>
      </c>
      <c r="G513" s="128">
        <f>G514</f>
        <v>73749128.5</v>
      </c>
    </row>
    <row r="514" spans="1:7" s="86" customFormat="1" ht="63" x14ac:dyDescent="0.2">
      <c r="A514" s="117" t="s">
        <v>1002</v>
      </c>
      <c r="B514" s="118"/>
      <c r="C514" s="201" t="s">
        <v>1003</v>
      </c>
      <c r="D514" s="201"/>
      <c r="E514" s="96"/>
      <c r="F514" s="97">
        <f>F515+F531+F538+F550</f>
        <v>149780019</v>
      </c>
      <c r="G514" s="97">
        <f>G515+G531+G538+G550</f>
        <v>73749128.5</v>
      </c>
    </row>
    <row r="515" spans="1:7" s="86" customFormat="1" ht="47.25" x14ac:dyDescent="0.2">
      <c r="A515" s="101" t="s">
        <v>1004</v>
      </c>
      <c r="B515" s="115"/>
      <c r="C515" s="202" t="s">
        <v>1005</v>
      </c>
      <c r="D515" s="202"/>
      <c r="E515" s="35"/>
      <c r="F515" s="52">
        <f>F516+F519+F521+F524+F527+F529</f>
        <v>12275317</v>
      </c>
      <c r="G515" s="52">
        <f>G516+G519+G521+G524+G527+G529</f>
        <v>5671088.2000000002</v>
      </c>
    </row>
    <row r="516" spans="1:7" s="86" customFormat="1" x14ac:dyDescent="0.2">
      <c r="A516" s="99" t="s">
        <v>933</v>
      </c>
      <c r="B516" s="116"/>
      <c r="C516" s="198" t="s">
        <v>1006</v>
      </c>
      <c r="D516" s="198"/>
      <c r="E516" s="87"/>
      <c r="F516" s="88">
        <f>F517+F518</f>
        <v>651168</v>
      </c>
      <c r="G516" s="88">
        <f>G517+G518</f>
        <v>289511.01</v>
      </c>
    </row>
    <row r="517" spans="1:7" s="86" customFormat="1" ht="110.25" x14ac:dyDescent="0.2">
      <c r="A517" s="99" t="s">
        <v>540</v>
      </c>
      <c r="B517" s="116"/>
      <c r="C517" s="198"/>
      <c r="D517" s="198"/>
      <c r="E517" s="87" t="s">
        <v>541</v>
      </c>
      <c r="F517" s="88">
        <f>457886+133282</f>
        <v>591168</v>
      </c>
      <c r="G517" s="100">
        <f>205822.41+71188.6</f>
        <v>277011.01</v>
      </c>
    </row>
    <row r="518" spans="1:7" s="86" customFormat="1" ht="47.25" x14ac:dyDescent="0.2">
      <c r="A518" s="99" t="s">
        <v>542</v>
      </c>
      <c r="B518" s="116"/>
      <c r="C518" s="198"/>
      <c r="D518" s="198"/>
      <c r="E518" s="87" t="s">
        <v>543</v>
      </c>
      <c r="F518" s="88">
        <v>60000</v>
      </c>
      <c r="G518" s="100">
        <v>12500</v>
      </c>
    </row>
    <row r="519" spans="1:7" s="86" customFormat="1" ht="31.5" x14ac:dyDescent="0.2">
      <c r="A519" s="99" t="s">
        <v>937</v>
      </c>
      <c r="B519" s="116"/>
      <c r="C519" s="198" t="s">
        <v>1007</v>
      </c>
      <c r="D519" s="198"/>
      <c r="E519" s="87"/>
      <c r="F519" s="88">
        <v>151580</v>
      </c>
      <c r="G519" s="100">
        <f>G520</f>
        <v>63503.25</v>
      </c>
    </row>
    <row r="520" spans="1:7" s="86" customFormat="1" ht="47.25" x14ac:dyDescent="0.2">
      <c r="A520" s="99" t="s">
        <v>542</v>
      </c>
      <c r="B520" s="116"/>
      <c r="C520" s="198"/>
      <c r="D520" s="198"/>
      <c r="E520" s="87" t="s">
        <v>543</v>
      </c>
      <c r="F520" s="88">
        <v>151580</v>
      </c>
      <c r="G520" s="100">
        <v>63503.25</v>
      </c>
    </row>
    <row r="521" spans="1:7" s="86" customFormat="1" ht="31.5" x14ac:dyDescent="0.2">
      <c r="A521" s="99" t="s">
        <v>1008</v>
      </c>
      <c r="B521" s="116"/>
      <c r="C521" s="198" t="s">
        <v>1009</v>
      </c>
      <c r="D521" s="198"/>
      <c r="E521" s="87"/>
      <c r="F521" s="88">
        <f>F522+F523</f>
        <v>7488000</v>
      </c>
      <c r="G521" s="100">
        <f>G522+G523</f>
        <v>3750004.4</v>
      </c>
    </row>
    <row r="522" spans="1:7" s="86" customFormat="1" ht="47.25" x14ac:dyDescent="0.2">
      <c r="A522" s="99" t="s">
        <v>542</v>
      </c>
      <c r="B522" s="116"/>
      <c r="C522" s="198"/>
      <c r="D522" s="198"/>
      <c r="E522" s="87" t="s">
        <v>543</v>
      </c>
      <c r="F522" s="88">
        <v>96000</v>
      </c>
      <c r="G522" s="100">
        <v>47114.03</v>
      </c>
    </row>
    <row r="523" spans="1:7" s="86" customFormat="1" ht="31.5" x14ac:dyDescent="0.2">
      <c r="A523" s="99" t="s">
        <v>512</v>
      </c>
      <c r="B523" s="116"/>
      <c r="C523" s="198"/>
      <c r="D523" s="198"/>
      <c r="E523" s="87" t="s">
        <v>513</v>
      </c>
      <c r="F523" s="88">
        <v>7392000</v>
      </c>
      <c r="G523" s="100">
        <v>3702890.37</v>
      </c>
    </row>
    <row r="524" spans="1:7" s="86" customFormat="1" ht="31.5" x14ac:dyDescent="0.2">
      <c r="A524" s="99" t="s">
        <v>1010</v>
      </c>
      <c r="B524" s="116"/>
      <c r="C524" s="198" t="s">
        <v>1011</v>
      </c>
      <c r="D524" s="198"/>
      <c r="E524" s="87"/>
      <c r="F524" s="88">
        <f>F525+F526</f>
        <v>644300</v>
      </c>
      <c r="G524" s="88">
        <f>G525+G526</f>
        <v>319424.04000000004</v>
      </c>
    </row>
    <row r="525" spans="1:7" s="86" customFormat="1" ht="47.25" x14ac:dyDescent="0.2">
      <c r="A525" s="99" t="s">
        <v>542</v>
      </c>
      <c r="B525" s="116"/>
      <c r="C525" s="198"/>
      <c r="D525" s="198"/>
      <c r="E525" s="87" t="s">
        <v>543</v>
      </c>
      <c r="F525" s="88">
        <v>8300</v>
      </c>
      <c r="G525" s="100">
        <v>4099.2</v>
      </c>
    </row>
    <row r="526" spans="1:7" s="86" customFormat="1" ht="31.5" x14ac:dyDescent="0.2">
      <c r="A526" s="99" t="s">
        <v>512</v>
      </c>
      <c r="B526" s="116"/>
      <c r="C526" s="198"/>
      <c r="D526" s="198"/>
      <c r="E526" s="87" t="s">
        <v>513</v>
      </c>
      <c r="F526" s="88">
        <v>636000</v>
      </c>
      <c r="G526" s="100">
        <v>315324.84000000003</v>
      </c>
    </row>
    <row r="527" spans="1:7" s="86" customFormat="1" ht="75.400000000000006" hidden="1" x14ac:dyDescent="0.25">
      <c r="A527" s="99" t="s">
        <v>1012</v>
      </c>
      <c r="B527" s="116"/>
      <c r="C527" s="198" t="s">
        <v>1013</v>
      </c>
      <c r="D527" s="198"/>
      <c r="E527" s="87"/>
      <c r="F527" s="88">
        <f>F528</f>
        <v>4860</v>
      </c>
      <c r="G527" s="100">
        <f>G528</f>
        <v>0</v>
      </c>
    </row>
    <row r="528" spans="1:7" s="86" customFormat="1" ht="30.2" hidden="1" x14ac:dyDescent="0.25">
      <c r="A528" s="99" t="s">
        <v>512</v>
      </c>
      <c r="B528" s="116"/>
      <c r="C528" s="198"/>
      <c r="D528" s="198"/>
      <c r="E528" s="87" t="s">
        <v>513</v>
      </c>
      <c r="F528" s="88">
        <v>4860</v>
      </c>
      <c r="G528" s="100">
        <v>0</v>
      </c>
    </row>
    <row r="529" spans="1:7" s="86" customFormat="1" ht="78.75" x14ac:dyDescent="0.2">
      <c r="A529" s="99" t="s">
        <v>1014</v>
      </c>
      <c r="B529" s="116"/>
      <c r="C529" s="198" t="s">
        <v>1015</v>
      </c>
      <c r="D529" s="198"/>
      <c r="E529" s="87"/>
      <c r="F529" s="88">
        <f>F530</f>
        <v>3335409</v>
      </c>
      <c r="G529" s="88">
        <f>G530</f>
        <v>1248645.5</v>
      </c>
    </row>
    <row r="530" spans="1:7" s="86" customFormat="1" ht="31.5" x14ac:dyDescent="0.2">
      <c r="A530" s="99" t="s">
        <v>512</v>
      </c>
      <c r="B530" s="116"/>
      <c r="C530" s="198"/>
      <c r="D530" s="198"/>
      <c r="E530" s="87" t="s">
        <v>513</v>
      </c>
      <c r="F530" s="88">
        <v>3335409</v>
      </c>
      <c r="G530" s="100">
        <v>1248645.5</v>
      </c>
    </row>
    <row r="531" spans="1:7" s="86" customFormat="1" ht="78.75" x14ac:dyDescent="0.2">
      <c r="A531" s="101" t="s">
        <v>1016</v>
      </c>
      <c r="B531" s="115"/>
      <c r="C531" s="202" t="s">
        <v>1017</v>
      </c>
      <c r="D531" s="202"/>
      <c r="E531" s="35"/>
      <c r="F531" s="52">
        <f>F532+F534</f>
        <v>110162202</v>
      </c>
      <c r="G531" s="52">
        <f>G532+G534</f>
        <v>57655842.609999999</v>
      </c>
    </row>
    <row r="532" spans="1:7" s="86" customFormat="1" ht="141.75" x14ac:dyDescent="0.2">
      <c r="A532" s="99" t="s">
        <v>1018</v>
      </c>
      <c r="B532" s="116"/>
      <c r="C532" s="198" t="s">
        <v>1019</v>
      </c>
      <c r="D532" s="198"/>
      <c r="E532" s="87"/>
      <c r="F532" s="88">
        <f>F533</f>
        <v>101355865</v>
      </c>
      <c r="G532" s="88">
        <f>G533</f>
        <v>53253000</v>
      </c>
    </row>
    <row r="533" spans="1:7" s="86" customFormat="1" ht="63" x14ac:dyDescent="0.2">
      <c r="A533" s="99" t="s">
        <v>476</v>
      </c>
      <c r="B533" s="116"/>
      <c r="C533" s="198"/>
      <c r="D533" s="198"/>
      <c r="E533" s="87" t="s">
        <v>477</v>
      </c>
      <c r="F533" s="88">
        <f>100193002+1162863</f>
        <v>101355865</v>
      </c>
      <c r="G533" s="100">
        <f>52671000+582000</f>
        <v>53253000</v>
      </c>
    </row>
    <row r="534" spans="1:7" s="86" customFormat="1" ht="47.25" x14ac:dyDescent="0.2">
      <c r="A534" s="99" t="s">
        <v>1020</v>
      </c>
      <c r="B534" s="116"/>
      <c r="C534" s="198" t="s">
        <v>1021</v>
      </c>
      <c r="D534" s="198"/>
      <c r="E534" s="87"/>
      <c r="F534" s="88">
        <f>F535+F536+F537</f>
        <v>8806337</v>
      </c>
      <c r="G534" s="88">
        <f>G535+G536+G537</f>
        <v>4402842.6099999994</v>
      </c>
    </row>
    <row r="535" spans="1:7" s="86" customFormat="1" ht="110.25" x14ac:dyDescent="0.2">
      <c r="A535" s="99" t="s">
        <v>540</v>
      </c>
      <c r="B535" s="116"/>
      <c r="C535" s="198"/>
      <c r="D535" s="198"/>
      <c r="E535" s="87" t="s">
        <v>541</v>
      </c>
      <c r="F535" s="88">
        <v>7766337</v>
      </c>
      <c r="G535" s="100">
        <v>3869728.61</v>
      </c>
    </row>
    <row r="536" spans="1:7" s="86" customFormat="1" ht="47.25" x14ac:dyDescent="0.2">
      <c r="A536" s="99" t="s">
        <v>542</v>
      </c>
      <c r="B536" s="116"/>
      <c r="C536" s="198"/>
      <c r="D536" s="198"/>
      <c r="E536" s="87" t="s">
        <v>543</v>
      </c>
      <c r="F536" s="88">
        <v>1039750</v>
      </c>
      <c r="G536" s="100">
        <v>533030</v>
      </c>
    </row>
    <row r="537" spans="1:7" s="86" customFormat="1" x14ac:dyDescent="0.2">
      <c r="A537" s="99" t="s">
        <v>562</v>
      </c>
      <c r="B537" s="116"/>
      <c r="C537" s="198"/>
      <c r="D537" s="198"/>
      <c r="E537" s="87" t="s">
        <v>563</v>
      </c>
      <c r="F537" s="88">
        <v>250</v>
      </c>
      <c r="G537" s="100">
        <v>84</v>
      </c>
    </row>
    <row r="538" spans="1:7" s="86" customFormat="1" ht="63" x14ac:dyDescent="0.2">
      <c r="A538" s="101" t="s">
        <v>1022</v>
      </c>
      <c r="B538" s="115"/>
      <c r="C538" s="202" t="s">
        <v>1023</v>
      </c>
      <c r="D538" s="202"/>
      <c r="E538" s="35"/>
      <c r="F538" s="52">
        <f>F539+F541+F544+F546+F548</f>
        <v>27099500</v>
      </c>
      <c r="G538" s="52">
        <f>G539+G541+G544+G546+G548</f>
        <v>10374245.690000001</v>
      </c>
    </row>
    <row r="539" spans="1:7" s="86" customFormat="1" ht="47.25" x14ac:dyDescent="0.2">
      <c r="A539" s="99" t="s">
        <v>1024</v>
      </c>
      <c r="B539" s="116"/>
      <c r="C539" s="198" t="s">
        <v>1025</v>
      </c>
      <c r="D539" s="198"/>
      <c r="E539" s="87"/>
      <c r="F539" s="88">
        <f>F540</f>
        <v>432000</v>
      </c>
      <c r="G539" s="100">
        <f>G540</f>
        <v>211000</v>
      </c>
    </row>
    <row r="540" spans="1:7" s="86" customFormat="1" ht="31.5" x14ac:dyDescent="0.2">
      <c r="A540" s="99" t="s">
        <v>512</v>
      </c>
      <c r="B540" s="116"/>
      <c r="C540" s="198"/>
      <c r="D540" s="198"/>
      <c r="E540" s="87" t="s">
        <v>513</v>
      </c>
      <c r="F540" s="88">
        <v>432000</v>
      </c>
      <c r="G540" s="100">
        <v>211000</v>
      </c>
    </row>
    <row r="541" spans="1:7" s="86" customFormat="1" ht="47.25" x14ac:dyDescent="0.2">
      <c r="A541" s="99" t="s">
        <v>1026</v>
      </c>
      <c r="B541" s="116"/>
      <c r="C541" s="198" t="s">
        <v>1027</v>
      </c>
      <c r="D541" s="198"/>
      <c r="E541" s="87"/>
      <c r="F541" s="88">
        <f>F542+F543</f>
        <v>5858000</v>
      </c>
      <c r="G541" s="88">
        <f>G542+G543</f>
        <v>5194644.78</v>
      </c>
    </row>
    <row r="542" spans="1:7" s="86" customFormat="1" ht="47.25" x14ac:dyDescent="0.2">
      <c r="A542" s="99" t="s">
        <v>542</v>
      </c>
      <c r="B542" s="116"/>
      <c r="C542" s="198"/>
      <c r="D542" s="198"/>
      <c r="E542" s="87" t="s">
        <v>543</v>
      </c>
      <c r="F542" s="88">
        <v>67700</v>
      </c>
      <c r="G542" s="100">
        <v>52188</v>
      </c>
    </row>
    <row r="543" spans="1:7" s="86" customFormat="1" ht="31.5" x14ac:dyDescent="0.2">
      <c r="A543" s="99" t="s">
        <v>512</v>
      </c>
      <c r="B543" s="116"/>
      <c r="C543" s="198"/>
      <c r="D543" s="198"/>
      <c r="E543" s="87" t="s">
        <v>513</v>
      </c>
      <c r="F543" s="88">
        <v>5790300</v>
      </c>
      <c r="G543" s="100">
        <v>5142456.78</v>
      </c>
    </row>
    <row r="544" spans="1:7" s="86" customFormat="1" ht="63" x14ac:dyDescent="0.2">
      <c r="A544" s="99" t="s">
        <v>1028</v>
      </c>
      <c r="B544" s="116"/>
      <c r="C544" s="198" t="s">
        <v>1029</v>
      </c>
      <c r="D544" s="198"/>
      <c r="E544" s="87"/>
      <c r="F544" s="88">
        <f>F545</f>
        <v>262304</v>
      </c>
      <c r="G544" s="100">
        <f>G545</f>
        <v>47098.91</v>
      </c>
    </row>
    <row r="545" spans="1:7" s="86" customFormat="1" ht="47.25" x14ac:dyDescent="0.2">
      <c r="A545" s="99" t="s">
        <v>542</v>
      </c>
      <c r="B545" s="116"/>
      <c r="C545" s="198"/>
      <c r="D545" s="198"/>
      <c r="E545" s="87" t="s">
        <v>543</v>
      </c>
      <c r="F545" s="88">
        <v>262304</v>
      </c>
      <c r="G545" s="100">
        <v>47098.91</v>
      </c>
    </row>
    <row r="546" spans="1:7" s="86" customFormat="1" ht="110.25" customHeight="1" x14ac:dyDescent="0.2">
      <c r="A546" s="99" t="s">
        <v>1144</v>
      </c>
      <c r="B546" s="116"/>
      <c r="C546" s="198" t="s">
        <v>1143</v>
      </c>
      <c r="D546" s="198"/>
      <c r="E546" s="87"/>
      <c r="F546" s="88">
        <f>F547</f>
        <v>370000</v>
      </c>
      <c r="G546" s="100">
        <f>G547</f>
        <v>132672</v>
      </c>
    </row>
    <row r="547" spans="1:7" s="86" customFormat="1" ht="31.5" x14ac:dyDescent="0.2">
      <c r="A547" s="99" t="s">
        <v>512</v>
      </c>
      <c r="B547" s="116"/>
      <c r="C547" s="198"/>
      <c r="D547" s="198"/>
      <c r="E547" s="87">
        <v>300</v>
      </c>
      <c r="F547" s="88">
        <v>370000</v>
      </c>
      <c r="G547" s="100">
        <v>132672</v>
      </c>
    </row>
    <row r="548" spans="1:7" s="86" customFormat="1" ht="63" x14ac:dyDescent="0.2">
      <c r="A548" s="99" t="s">
        <v>1030</v>
      </c>
      <c r="B548" s="116"/>
      <c r="C548" s="198" t="s">
        <v>1031</v>
      </c>
      <c r="D548" s="198"/>
      <c r="E548" s="87"/>
      <c r="F548" s="88">
        <f>F549</f>
        <v>20177196</v>
      </c>
      <c r="G548" s="88">
        <f>G549</f>
        <v>4788830</v>
      </c>
    </row>
    <row r="549" spans="1:7" s="86" customFormat="1" ht="31.5" x14ac:dyDescent="0.2">
      <c r="A549" s="99" t="s">
        <v>512</v>
      </c>
      <c r="B549" s="116"/>
      <c r="C549" s="198"/>
      <c r="D549" s="198"/>
      <c r="E549" s="87" t="s">
        <v>513</v>
      </c>
      <c r="F549" s="88">
        <v>20177196</v>
      </c>
      <c r="G549" s="100">
        <v>4788830</v>
      </c>
    </row>
    <row r="550" spans="1:7" s="86" customFormat="1" ht="31.5" x14ac:dyDescent="0.2">
      <c r="A550" s="101" t="s">
        <v>1032</v>
      </c>
      <c r="B550" s="115"/>
      <c r="C550" s="202" t="s">
        <v>1033</v>
      </c>
      <c r="D550" s="202"/>
      <c r="E550" s="35"/>
      <c r="F550" s="52">
        <f>F551</f>
        <v>243000</v>
      </c>
      <c r="G550" s="102">
        <f>G551</f>
        <v>47952</v>
      </c>
    </row>
    <row r="551" spans="1:7" s="86" customFormat="1" ht="63" x14ac:dyDescent="0.2">
      <c r="A551" s="99" t="s">
        <v>1034</v>
      </c>
      <c r="B551" s="116"/>
      <c r="C551" s="198" t="s">
        <v>1035</v>
      </c>
      <c r="D551" s="198"/>
      <c r="E551" s="87"/>
      <c r="F551" s="88">
        <f>F552</f>
        <v>243000</v>
      </c>
      <c r="G551" s="100">
        <f>G552</f>
        <v>47952</v>
      </c>
    </row>
    <row r="552" spans="1:7" s="86" customFormat="1" ht="47.25" x14ac:dyDescent="0.2">
      <c r="A552" s="99" t="s">
        <v>542</v>
      </c>
      <c r="B552" s="116"/>
      <c r="C552" s="198"/>
      <c r="D552" s="198"/>
      <c r="E552" s="87" t="s">
        <v>543</v>
      </c>
      <c r="F552" s="88">
        <v>243000</v>
      </c>
      <c r="G552" s="100">
        <v>47952</v>
      </c>
    </row>
    <row r="553" spans="1:7" s="86" customFormat="1" x14ac:dyDescent="0.2">
      <c r="A553" s="109" t="s">
        <v>924</v>
      </c>
      <c r="B553" s="110"/>
      <c r="C553" s="204" t="s">
        <v>925</v>
      </c>
      <c r="D553" s="204"/>
      <c r="E553" s="103"/>
      <c r="F553" s="104">
        <f>F554+F557</f>
        <v>2570208</v>
      </c>
      <c r="G553" s="104">
        <f>G554+G557</f>
        <v>1100208</v>
      </c>
    </row>
    <row r="554" spans="1:7" s="86" customFormat="1" x14ac:dyDescent="0.2">
      <c r="A554" s="101" t="s">
        <v>924</v>
      </c>
      <c r="B554" s="115"/>
      <c r="C554" s="202" t="s">
        <v>926</v>
      </c>
      <c r="D554" s="202"/>
      <c r="E554" s="35"/>
      <c r="F554" s="52">
        <f>F555</f>
        <v>230208</v>
      </c>
      <c r="G554" s="102">
        <f>G555</f>
        <v>230208</v>
      </c>
    </row>
    <row r="555" spans="1:7" s="86" customFormat="1" ht="31.5" x14ac:dyDescent="0.2">
      <c r="A555" s="99" t="s">
        <v>949</v>
      </c>
      <c r="B555" s="116"/>
      <c r="C555" s="198" t="s">
        <v>950</v>
      </c>
      <c r="D555" s="198"/>
      <c r="E555" s="87"/>
      <c r="F555" s="88">
        <f>F556</f>
        <v>230208</v>
      </c>
      <c r="G555" s="100">
        <f>G556</f>
        <v>230208</v>
      </c>
    </row>
    <row r="556" spans="1:7" s="86" customFormat="1" ht="31.5" x14ac:dyDescent="0.2">
      <c r="A556" s="119" t="s">
        <v>512</v>
      </c>
      <c r="B556" s="120"/>
      <c r="C556" s="197"/>
      <c r="D556" s="197"/>
      <c r="E556" s="89" t="s">
        <v>513</v>
      </c>
      <c r="F556" s="90">
        <v>230208</v>
      </c>
      <c r="G556" s="121">
        <v>230208</v>
      </c>
    </row>
    <row r="557" spans="1:7" s="86" customFormat="1" ht="31.5" x14ac:dyDescent="0.2">
      <c r="A557" s="119" t="s">
        <v>512</v>
      </c>
      <c r="B557" s="116"/>
      <c r="C557" s="198" t="s">
        <v>983</v>
      </c>
      <c r="D557" s="198"/>
      <c r="E557" s="87"/>
      <c r="F557" s="88">
        <f>F558</f>
        <v>2340000</v>
      </c>
      <c r="G557" s="100">
        <f>G558</f>
        <v>870000</v>
      </c>
    </row>
    <row r="558" spans="1:7" s="86" customFormat="1" ht="79.5" thickBot="1" x14ac:dyDescent="0.25">
      <c r="A558" s="99" t="s">
        <v>1174</v>
      </c>
      <c r="B558" s="116"/>
      <c r="C558" s="198"/>
      <c r="D558" s="198"/>
      <c r="E558" s="87">
        <v>300</v>
      </c>
      <c r="F558" s="88">
        <v>2340000</v>
      </c>
      <c r="G558" s="100">
        <v>870000</v>
      </c>
    </row>
    <row r="559" spans="1:7" s="86" customFormat="1" ht="48" thickBot="1" x14ac:dyDescent="0.25">
      <c r="A559" s="91" t="s">
        <v>1072</v>
      </c>
      <c r="B559" s="124" t="s">
        <v>1036</v>
      </c>
      <c r="C559" s="208"/>
      <c r="D559" s="208"/>
      <c r="E559" s="92"/>
      <c r="F559" s="93">
        <f>F560+F565+F575</f>
        <v>58592359</v>
      </c>
      <c r="G559" s="93">
        <f>G560+G565+G575</f>
        <v>28787139.02</v>
      </c>
    </row>
    <row r="560" spans="1:7" s="86" customFormat="1" ht="78.75" x14ac:dyDescent="0.2">
      <c r="A560" s="125" t="s">
        <v>742</v>
      </c>
      <c r="B560" s="126"/>
      <c r="C560" s="209" t="s">
        <v>743</v>
      </c>
      <c r="D560" s="209"/>
      <c r="E560" s="127"/>
      <c r="F560" s="128">
        <f t="shared" ref="F560:G563" si="0">F561</f>
        <v>4658400</v>
      </c>
      <c r="G560" s="128">
        <f t="shared" si="0"/>
        <v>1549397.48</v>
      </c>
    </row>
    <row r="561" spans="1:8" s="86" customFormat="1" ht="78.75" x14ac:dyDescent="0.2">
      <c r="A561" s="117" t="s">
        <v>754</v>
      </c>
      <c r="B561" s="118"/>
      <c r="C561" s="201" t="s">
        <v>755</v>
      </c>
      <c r="D561" s="201"/>
      <c r="E561" s="96"/>
      <c r="F561" s="97">
        <f t="shared" si="0"/>
        <v>4658400</v>
      </c>
      <c r="G561" s="97">
        <f t="shared" si="0"/>
        <v>1549397.48</v>
      </c>
    </row>
    <row r="562" spans="1:8" s="86" customFormat="1" ht="47.25" x14ac:dyDescent="0.2">
      <c r="A562" s="101" t="s">
        <v>1037</v>
      </c>
      <c r="B562" s="115"/>
      <c r="C562" s="202" t="s">
        <v>1038</v>
      </c>
      <c r="D562" s="202"/>
      <c r="E562" s="35"/>
      <c r="F562" s="52">
        <f t="shared" si="0"/>
        <v>4658400</v>
      </c>
      <c r="G562" s="52">
        <f t="shared" si="0"/>
        <v>1549397.48</v>
      </c>
    </row>
    <row r="563" spans="1:8" s="86" customFormat="1" ht="31.5" x14ac:dyDescent="0.2">
      <c r="A563" s="99" t="s">
        <v>758</v>
      </c>
      <c r="B563" s="116"/>
      <c r="C563" s="198" t="s">
        <v>1039</v>
      </c>
      <c r="D563" s="198"/>
      <c r="E563" s="87"/>
      <c r="F563" s="88">
        <f t="shared" si="0"/>
        <v>4658400</v>
      </c>
      <c r="G563" s="88">
        <f t="shared" si="0"/>
        <v>1549397.48</v>
      </c>
    </row>
    <row r="564" spans="1:8" s="86" customFormat="1" ht="47.25" x14ac:dyDescent="0.2">
      <c r="A564" s="99" t="s">
        <v>542</v>
      </c>
      <c r="B564" s="116"/>
      <c r="C564" s="198"/>
      <c r="D564" s="198"/>
      <c r="E564" s="87" t="s">
        <v>543</v>
      </c>
      <c r="F564" s="88">
        <v>4658400</v>
      </c>
      <c r="G564" s="100">
        <v>1549397.48</v>
      </c>
    </row>
    <row r="565" spans="1:8" s="86" customFormat="1" x14ac:dyDescent="0.2">
      <c r="A565" s="117" t="s">
        <v>924</v>
      </c>
      <c r="B565" s="118"/>
      <c r="C565" s="201" t="s">
        <v>925</v>
      </c>
      <c r="D565" s="201"/>
      <c r="E565" s="96"/>
      <c r="F565" s="97">
        <f>F566</f>
        <v>53633959</v>
      </c>
      <c r="G565" s="105">
        <f>G566</f>
        <v>27087741.539999999</v>
      </c>
    </row>
    <row r="566" spans="1:8" s="86" customFormat="1" x14ac:dyDescent="0.2">
      <c r="A566" s="99" t="s">
        <v>924</v>
      </c>
      <c r="B566" s="116"/>
      <c r="C566" s="198" t="s">
        <v>926</v>
      </c>
      <c r="D566" s="198"/>
      <c r="E566" s="87"/>
      <c r="F566" s="88">
        <f>F567+F571</f>
        <v>53633959</v>
      </c>
      <c r="G566" s="88">
        <f>G567+G571</f>
        <v>27087741.539999999</v>
      </c>
    </row>
    <row r="567" spans="1:8" s="86" customFormat="1" x14ac:dyDescent="0.2">
      <c r="A567" s="129" t="s">
        <v>933</v>
      </c>
      <c r="B567" s="129"/>
      <c r="C567" s="198" t="s">
        <v>934</v>
      </c>
      <c r="D567" s="198"/>
      <c r="E567" s="87"/>
      <c r="F567" s="88">
        <f>F568+F569+F570</f>
        <v>18507994</v>
      </c>
      <c r="G567" s="88">
        <f>G568+G569+G570</f>
        <v>9999490.4000000004</v>
      </c>
    </row>
    <row r="568" spans="1:8" s="86" customFormat="1" ht="110.25" x14ac:dyDescent="0.2">
      <c r="A568" s="129" t="s">
        <v>540</v>
      </c>
      <c r="B568" s="129"/>
      <c r="C568" s="198"/>
      <c r="D568" s="198"/>
      <c r="E568" s="87" t="s">
        <v>541</v>
      </c>
      <c r="F568" s="88">
        <f>12543160+3772834+10000</f>
        <v>16325994</v>
      </c>
      <c r="G568" s="100">
        <f>7320708.4+1881355.62+2000.22</f>
        <v>9204064.2400000002</v>
      </c>
    </row>
    <row r="569" spans="1:8" s="86" customFormat="1" ht="47.25" x14ac:dyDescent="0.2">
      <c r="A569" s="129" t="s">
        <v>542</v>
      </c>
      <c r="B569" s="129"/>
      <c r="C569" s="198"/>
      <c r="D569" s="198"/>
      <c r="E569" s="87" t="s">
        <v>543</v>
      </c>
      <c r="F569" s="88">
        <f>1352000+790000</f>
        <v>2142000</v>
      </c>
      <c r="G569" s="100">
        <f>426706+362820.16</f>
        <v>789526.15999999992</v>
      </c>
    </row>
    <row r="570" spans="1:8" s="86" customFormat="1" x14ac:dyDescent="0.2">
      <c r="A570" s="129" t="s">
        <v>562</v>
      </c>
      <c r="B570" s="129"/>
      <c r="C570" s="198"/>
      <c r="D570" s="198"/>
      <c r="E570" s="87" t="s">
        <v>563</v>
      </c>
      <c r="F570" s="88">
        <v>40000</v>
      </c>
      <c r="G570" s="100">
        <v>5900</v>
      </c>
    </row>
    <row r="571" spans="1:8" s="86" customFormat="1" ht="47.25" x14ac:dyDescent="0.2">
      <c r="A571" s="129" t="s">
        <v>941</v>
      </c>
      <c r="B571" s="129"/>
      <c r="C571" s="198" t="s">
        <v>942</v>
      </c>
      <c r="D571" s="198"/>
      <c r="E571" s="87"/>
      <c r="F571" s="88">
        <f>F572+F573+F574</f>
        <v>35125965</v>
      </c>
      <c r="G571" s="88">
        <f>G572+G573+G574</f>
        <v>17088251.139999997</v>
      </c>
    </row>
    <row r="572" spans="1:8" s="86" customFormat="1" ht="110.25" x14ac:dyDescent="0.2">
      <c r="A572" s="129" t="s">
        <v>540</v>
      </c>
      <c r="B572" s="129"/>
      <c r="C572" s="198"/>
      <c r="D572" s="198"/>
      <c r="E572" s="87" t="s">
        <v>541</v>
      </c>
      <c r="F572" s="88">
        <f>25915641+7793324+103000</f>
        <v>33811965</v>
      </c>
      <c r="G572" s="100">
        <f>12883709.02+3524390.45+1132.2</f>
        <v>16409231.669999998</v>
      </c>
      <c r="H572" s="130"/>
    </row>
    <row r="573" spans="1:8" s="86" customFormat="1" ht="47.25" x14ac:dyDescent="0.2">
      <c r="A573" s="129" t="s">
        <v>542</v>
      </c>
      <c r="B573" s="129"/>
      <c r="C573" s="198"/>
      <c r="D573" s="198"/>
      <c r="E573" s="87" t="s">
        <v>543</v>
      </c>
      <c r="F573" s="88">
        <f>704000+600000</f>
        <v>1304000</v>
      </c>
      <c r="G573" s="100">
        <f>340645.56+338373.91</f>
        <v>679019.47</v>
      </c>
    </row>
    <row r="574" spans="1:8" s="86" customFormat="1" ht="15" hidden="1" x14ac:dyDescent="0.25">
      <c r="A574" s="129" t="s">
        <v>562</v>
      </c>
      <c r="B574" s="129"/>
      <c r="C574" s="198"/>
      <c r="D574" s="198"/>
      <c r="E574" s="87" t="s">
        <v>563</v>
      </c>
      <c r="F574" s="88">
        <v>10000</v>
      </c>
      <c r="G574" s="100">
        <v>0</v>
      </c>
    </row>
    <row r="575" spans="1:8" s="86" customFormat="1" ht="31.5" x14ac:dyDescent="0.2">
      <c r="A575" s="125" t="s">
        <v>990</v>
      </c>
      <c r="B575" s="126"/>
      <c r="C575" s="209" t="s">
        <v>991</v>
      </c>
      <c r="D575" s="209"/>
      <c r="E575" s="127"/>
      <c r="F575" s="128">
        <f>F576</f>
        <v>300000</v>
      </c>
      <c r="G575" s="128">
        <f>G576</f>
        <v>150000</v>
      </c>
    </row>
    <row r="576" spans="1:8" s="86" customFormat="1" ht="47.25" x14ac:dyDescent="0.2">
      <c r="A576" s="129" t="s">
        <v>1040</v>
      </c>
      <c r="B576" s="129"/>
      <c r="C576" s="198" t="s">
        <v>1041</v>
      </c>
      <c r="D576" s="198"/>
      <c r="E576" s="87"/>
      <c r="F576" s="88">
        <f>F577</f>
        <v>300000</v>
      </c>
      <c r="G576" s="100">
        <f>G577</f>
        <v>150000</v>
      </c>
    </row>
    <row r="577" spans="1:7" s="86" customFormat="1" ht="16.5" thickBot="1" x14ac:dyDescent="0.25">
      <c r="A577" s="131" t="s">
        <v>994</v>
      </c>
      <c r="B577" s="131"/>
      <c r="C577" s="197"/>
      <c r="D577" s="197"/>
      <c r="E577" s="89" t="s">
        <v>995</v>
      </c>
      <c r="F577" s="90">
        <v>300000</v>
      </c>
      <c r="G577" s="121">
        <v>150000</v>
      </c>
    </row>
    <row r="578" spans="1:7" ht="79.5" thickBot="1" x14ac:dyDescent="0.25">
      <c r="A578" s="91" t="s">
        <v>1042</v>
      </c>
      <c r="B578" s="124" t="s">
        <v>1043</v>
      </c>
      <c r="C578" s="208"/>
      <c r="D578" s="208"/>
      <c r="E578" s="92"/>
      <c r="F578" s="93">
        <f t="shared" ref="F578:G581" si="1">F579</f>
        <v>25363</v>
      </c>
      <c r="G578" s="93">
        <f t="shared" si="1"/>
        <v>25353</v>
      </c>
    </row>
    <row r="579" spans="1:7" x14ac:dyDescent="0.2">
      <c r="A579" s="125" t="s">
        <v>924</v>
      </c>
      <c r="B579" s="126"/>
      <c r="C579" s="209" t="s">
        <v>925</v>
      </c>
      <c r="D579" s="209"/>
      <c r="E579" s="127"/>
      <c r="F579" s="128">
        <f t="shared" si="1"/>
        <v>25363</v>
      </c>
      <c r="G579" s="128">
        <f t="shared" si="1"/>
        <v>25353</v>
      </c>
    </row>
    <row r="580" spans="1:7" x14ac:dyDescent="0.2">
      <c r="A580" s="101" t="s">
        <v>924</v>
      </c>
      <c r="B580" s="115"/>
      <c r="C580" s="202" t="s">
        <v>926</v>
      </c>
      <c r="D580" s="202"/>
      <c r="E580" s="35"/>
      <c r="F580" s="52">
        <f t="shared" si="1"/>
        <v>25363</v>
      </c>
      <c r="G580" s="52">
        <f t="shared" si="1"/>
        <v>25353</v>
      </c>
    </row>
    <row r="581" spans="1:7" x14ac:dyDescent="0.2">
      <c r="A581" s="99" t="s">
        <v>933</v>
      </c>
      <c r="B581" s="116"/>
      <c r="C581" s="198" t="s">
        <v>934</v>
      </c>
      <c r="D581" s="198"/>
      <c r="E581" s="87"/>
      <c r="F581" s="88">
        <f t="shared" si="1"/>
        <v>25363</v>
      </c>
      <c r="G581" s="88">
        <f t="shared" si="1"/>
        <v>25353</v>
      </c>
    </row>
    <row r="582" spans="1:7" ht="16.5" thickBot="1" x14ac:dyDescent="0.25">
      <c r="A582" s="119" t="s">
        <v>562</v>
      </c>
      <c r="B582" s="120"/>
      <c r="C582" s="197"/>
      <c r="D582" s="197"/>
      <c r="E582" s="89" t="s">
        <v>563</v>
      </c>
      <c r="F582" s="90">
        <v>25363</v>
      </c>
      <c r="G582" s="121">
        <v>25353</v>
      </c>
    </row>
    <row r="583" spans="1:7" ht="63.75" thickBot="1" x14ac:dyDescent="0.25">
      <c r="A583" s="91" t="s">
        <v>1073</v>
      </c>
      <c r="B583" s="124" t="s">
        <v>1044</v>
      </c>
      <c r="C583" s="208"/>
      <c r="D583" s="208"/>
      <c r="E583" s="92"/>
      <c r="F583" s="93">
        <v>1967578</v>
      </c>
      <c r="G583" s="94">
        <f>G584</f>
        <v>999121.72</v>
      </c>
    </row>
    <row r="584" spans="1:7" x14ac:dyDescent="0.2">
      <c r="A584" s="125" t="s">
        <v>924</v>
      </c>
      <c r="B584" s="126"/>
      <c r="C584" s="209" t="s">
        <v>925</v>
      </c>
      <c r="D584" s="209"/>
      <c r="E584" s="127"/>
      <c r="F584" s="128">
        <v>1967578</v>
      </c>
      <c r="G584" s="114">
        <f>G585</f>
        <v>999121.72</v>
      </c>
    </row>
    <row r="585" spans="1:7" x14ac:dyDescent="0.2">
      <c r="A585" s="101" t="s">
        <v>924</v>
      </c>
      <c r="B585" s="115"/>
      <c r="C585" s="202" t="s">
        <v>926</v>
      </c>
      <c r="D585" s="202"/>
      <c r="E585" s="35"/>
      <c r="F585" s="52">
        <f>F586+F589+F591</f>
        <v>1967578</v>
      </c>
      <c r="G585" s="52">
        <f>G586+G589+G591</f>
        <v>999121.72</v>
      </c>
    </row>
    <row r="586" spans="1:7" x14ac:dyDescent="0.2">
      <c r="A586" s="99" t="s">
        <v>933</v>
      </c>
      <c r="B586" s="116"/>
      <c r="C586" s="198" t="s">
        <v>934</v>
      </c>
      <c r="D586" s="198"/>
      <c r="E586" s="87"/>
      <c r="F586" s="88">
        <f>F587+F588</f>
        <v>861781</v>
      </c>
      <c r="G586" s="88">
        <f>G587+G588</f>
        <v>487294.24</v>
      </c>
    </row>
    <row r="587" spans="1:7" ht="110.25" x14ac:dyDescent="0.2">
      <c r="A587" s="99" t="s">
        <v>540</v>
      </c>
      <c r="B587" s="116"/>
      <c r="C587" s="198"/>
      <c r="D587" s="198"/>
      <c r="E587" s="87" t="s">
        <v>541</v>
      </c>
      <c r="F587" s="88">
        <f>620830+181451</f>
        <v>802281</v>
      </c>
      <c r="G587" s="100">
        <f>351887.96+78056.28</f>
        <v>429944.24</v>
      </c>
    </row>
    <row r="588" spans="1:7" ht="47.25" x14ac:dyDescent="0.2">
      <c r="A588" s="99" t="s">
        <v>542</v>
      </c>
      <c r="B588" s="116"/>
      <c r="C588" s="198"/>
      <c r="D588" s="198"/>
      <c r="E588" s="87" t="s">
        <v>543</v>
      </c>
      <c r="F588" s="88">
        <v>59500</v>
      </c>
      <c r="G588" s="100">
        <v>57350</v>
      </c>
    </row>
    <row r="589" spans="1:7" ht="47.25" x14ac:dyDescent="0.2">
      <c r="A589" s="99" t="s">
        <v>1045</v>
      </c>
      <c r="B589" s="116"/>
      <c r="C589" s="198" t="s">
        <v>1046</v>
      </c>
      <c r="D589" s="198"/>
      <c r="E589" s="87"/>
      <c r="F589" s="88">
        <f>F590</f>
        <v>1041740</v>
      </c>
      <c r="G589" s="88">
        <f>G590</f>
        <v>477298.48</v>
      </c>
    </row>
    <row r="590" spans="1:7" ht="110.25" x14ac:dyDescent="0.2">
      <c r="A590" s="99" t="s">
        <v>540</v>
      </c>
      <c r="B590" s="116"/>
      <c r="C590" s="198"/>
      <c r="D590" s="198"/>
      <c r="E590" s="87" t="s">
        <v>541</v>
      </c>
      <c r="F590" s="88">
        <f>1041740</f>
        <v>1041740</v>
      </c>
      <c r="G590" s="100">
        <v>477298.48</v>
      </c>
    </row>
    <row r="591" spans="1:7" ht="47.25" x14ac:dyDescent="0.2">
      <c r="A591" s="99" t="s">
        <v>1047</v>
      </c>
      <c r="B591" s="116"/>
      <c r="C591" s="198" t="s">
        <v>1048</v>
      </c>
      <c r="D591" s="198"/>
      <c r="E591" s="87"/>
      <c r="F591" s="88">
        <f>F592+F593</f>
        <v>64057</v>
      </c>
      <c r="G591" s="88">
        <f>G592+G593</f>
        <v>34529</v>
      </c>
    </row>
    <row r="592" spans="1:7" ht="110.25" x14ac:dyDescent="0.2">
      <c r="A592" s="99" t="s">
        <v>540</v>
      </c>
      <c r="B592" s="116"/>
      <c r="C592" s="198"/>
      <c r="D592" s="198"/>
      <c r="E592" s="87" t="s">
        <v>541</v>
      </c>
      <c r="F592" s="88">
        <f>45359+13698</f>
        <v>59057</v>
      </c>
      <c r="G592" s="100">
        <f>22680+6849</f>
        <v>29529</v>
      </c>
    </row>
    <row r="593" spans="1:7" ht="48" thickBot="1" x14ac:dyDescent="0.25">
      <c r="A593" s="119" t="s">
        <v>542</v>
      </c>
      <c r="B593" s="120"/>
      <c r="C593" s="197"/>
      <c r="D593" s="197"/>
      <c r="E593" s="89" t="s">
        <v>543</v>
      </c>
      <c r="F593" s="90">
        <v>5000</v>
      </c>
      <c r="G593" s="121">
        <v>5000</v>
      </c>
    </row>
    <row r="594" spans="1:7" s="86" customFormat="1" ht="16.5" thickBot="1" x14ac:dyDescent="0.25">
      <c r="A594" s="91" t="s">
        <v>104</v>
      </c>
      <c r="B594" s="124"/>
      <c r="C594" s="208"/>
      <c r="D594" s="208"/>
      <c r="E594" s="92"/>
      <c r="F594" s="84">
        <v>2882293266</v>
      </c>
      <c r="G594" s="94">
        <f>G4+G507+G512+G559+G578+G583</f>
        <v>1506179390.6600003</v>
      </c>
    </row>
    <row r="595" spans="1:7" s="86" customFormat="1" ht="16.5" thickBot="1" x14ac:dyDescent="0.25">
      <c r="A595" s="91" t="s">
        <v>1049</v>
      </c>
      <c r="B595" s="124"/>
      <c r="C595" s="208"/>
      <c r="D595" s="208"/>
      <c r="E595" s="92"/>
      <c r="F595" s="84">
        <v>2882293266</v>
      </c>
      <c r="G595" s="94">
        <f>G594</f>
        <v>1506179390.6600003</v>
      </c>
    </row>
    <row r="596" spans="1:7" s="86" customFormat="1" ht="16.5" thickBot="1" x14ac:dyDescent="0.25">
      <c r="A596" s="91" t="s">
        <v>1050</v>
      </c>
      <c r="B596" s="124"/>
      <c r="C596" s="208"/>
      <c r="D596" s="208"/>
      <c r="E596" s="92"/>
      <c r="F596" s="84"/>
      <c r="G596" s="94">
        <f>[1]ПР1!C15</f>
        <v>-22689176.429999828</v>
      </c>
    </row>
    <row r="597" spans="1:7" s="86" customFormat="1" x14ac:dyDescent="0.25">
      <c r="A597" s="132"/>
      <c r="B597" s="132"/>
      <c r="C597" s="133"/>
      <c r="D597" s="133"/>
      <c r="E597" s="133"/>
      <c r="F597" s="135"/>
      <c r="G597" s="135"/>
    </row>
  </sheetData>
  <mergeCells count="597">
    <mergeCell ref="C594:D594"/>
    <mergeCell ref="C595:D595"/>
    <mergeCell ref="C596:D596"/>
    <mergeCell ref="C247:D247"/>
    <mergeCell ref="C248:D248"/>
    <mergeCell ref="C249:D249"/>
    <mergeCell ref="C204:D204"/>
    <mergeCell ref="C206:D206"/>
    <mergeCell ref="C173:D173"/>
    <mergeCell ref="C588:D588"/>
    <mergeCell ref="C589:D589"/>
    <mergeCell ref="C590:D590"/>
    <mergeCell ref="C591:D591"/>
    <mergeCell ref="C592:D592"/>
    <mergeCell ref="C593:D593"/>
    <mergeCell ref="C582:D582"/>
    <mergeCell ref="C583:D583"/>
    <mergeCell ref="C584:D584"/>
    <mergeCell ref="C585:D585"/>
    <mergeCell ref="C586:D586"/>
    <mergeCell ref="C587:D587"/>
    <mergeCell ref="C576:D576"/>
    <mergeCell ref="C577:D577"/>
    <mergeCell ref="C578:D578"/>
    <mergeCell ref="C229:D229"/>
    <mergeCell ref="C230:D230"/>
    <mergeCell ref="C231:D231"/>
    <mergeCell ref="C232:D232"/>
    <mergeCell ref="C233:D233"/>
    <mergeCell ref="C234:D234"/>
    <mergeCell ref="C223:D223"/>
    <mergeCell ref="C224:D224"/>
    <mergeCell ref="C225:D225"/>
    <mergeCell ref="C226:D226"/>
    <mergeCell ref="C227:D227"/>
    <mergeCell ref="C228:D228"/>
    <mergeCell ref="C241:D241"/>
    <mergeCell ref="C242:D242"/>
    <mergeCell ref="C243:D243"/>
    <mergeCell ref="C244:D244"/>
    <mergeCell ref="C245:D245"/>
    <mergeCell ref="C246:D246"/>
    <mergeCell ref="C235:D235"/>
    <mergeCell ref="C236:D236"/>
    <mergeCell ref="C237:D237"/>
    <mergeCell ref="C238:D238"/>
    <mergeCell ref="C239:D239"/>
    <mergeCell ref="C240:D240"/>
    <mergeCell ref="C579:D579"/>
    <mergeCell ref="C580:D580"/>
    <mergeCell ref="C581:D581"/>
    <mergeCell ref="C570:D570"/>
    <mergeCell ref="C571:D571"/>
    <mergeCell ref="C572:D572"/>
    <mergeCell ref="C573:D573"/>
    <mergeCell ref="C574:D574"/>
    <mergeCell ref="C575:D575"/>
    <mergeCell ref="C564:D564"/>
    <mergeCell ref="C565:D565"/>
    <mergeCell ref="C566:D566"/>
    <mergeCell ref="C567:D567"/>
    <mergeCell ref="C568:D568"/>
    <mergeCell ref="C569:D569"/>
    <mergeCell ref="C558:D558"/>
    <mergeCell ref="C559:D559"/>
    <mergeCell ref="C560:D560"/>
    <mergeCell ref="C561:D561"/>
    <mergeCell ref="C562:D562"/>
    <mergeCell ref="C563:D563"/>
    <mergeCell ref="C552:D552"/>
    <mergeCell ref="C553:D553"/>
    <mergeCell ref="C554:D554"/>
    <mergeCell ref="C555:D555"/>
    <mergeCell ref="C556:D556"/>
    <mergeCell ref="C557:D557"/>
    <mergeCell ref="C544:D544"/>
    <mergeCell ref="C547:D547"/>
    <mergeCell ref="C548:D548"/>
    <mergeCell ref="C549:D549"/>
    <mergeCell ref="C550:D550"/>
    <mergeCell ref="C551:D551"/>
    <mergeCell ref="C545:D545"/>
    <mergeCell ref="C546:D546"/>
    <mergeCell ref="C538:D538"/>
    <mergeCell ref="C539:D539"/>
    <mergeCell ref="C540:D540"/>
    <mergeCell ref="C541:D541"/>
    <mergeCell ref="C542:D542"/>
    <mergeCell ref="C543:D543"/>
    <mergeCell ref="C532:D532"/>
    <mergeCell ref="C533:D533"/>
    <mergeCell ref="C534:D534"/>
    <mergeCell ref="C535:D535"/>
    <mergeCell ref="C536:D536"/>
    <mergeCell ref="C537:D537"/>
    <mergeCell ref="C526:D526"/>
    <mergeCell ref="C527:D527"/>
    <mergeCell ref="C528:D528"/>
    <mergeCell ref="C529:D529"/>
    <mergeCell ref="C530:D530"/>
    <mergeCell ref="C531:D531"/>
    <mergeCell ref="C520:D520"/>
    <mergeCell ref="C521:D521"/>
    <mergeCell ref="C522:D522"/>
    <mergeCell ref="C523:D523"/>
    <mergeCell ref="C524:D524"/>
    <mergeCell ref="C525:D525"/>
    <mergeCell ref="C514:D514"/>
    <mergeCell ref="C515:D515"/>
    <mergeCell ref="C516:D516"/>
    <mergeCell ref="C517:D517"/>
    <mergeCell ref="C518:D518"/>
    <mergeCell ref="C519:D519"/>
    <mergeCell ref="C508:D508"/>
    <mergeCell ref="C509:D509"/>
    <mergeCell ref="C510:D510"/>
    <mergeCell ref="C511:D511"/>
    <mergeCell ref="C512:D512"/>
    <mergeCell ref="C513:D513"/>
    <mergeCell ref="C502:D502"/>
    <mergeCell ref="C503:D503"/>
    <mergeCell ref="C504:D504"/>
    <mergeCell ref="C505:D505"/>
    <mergeCell ref="C506:D506"/>
    <mergeCell ref="C507:D507"/>
    <mergeCell ref="C496:D496"/>
    <mergeCell ref="C497:D497"/>
    <mergeCell ref="C498:D498"/>
    <mergeCell ref="C499:D499"/>
    <mergeCell ref="C500:D500"/>
    <mergeCell ref="C501:D501"/>
    <mergeCell ref="C490:D490"/>
    <mergeCell ref="C491:D491"/>
    <mergeCell ref="C492:D492"/>
    <mergeCell ref="C493:D493"/>
    <mergeCell ref="C494:D494"/>
    <mergeCell ref="C495:D495"/>
    <mergeCell ref="C484:D484"/>
    <mergeCell ref="C485:D485"/>
    <mergeCell ref="C486:D486"/>
    <mergeCell ref="C487:D487"/>
    <mergeCell ref="C488:D488"/>
    <mergeCell ref="C489:D489"/>
    <mergeCell ref="C478:D478"/>
    <mergeCell ref="C479:D479"/>
    <mergeCell ref="C480:D480"/>
    <mergeCell ref="C481:D481"/>
    <mergeCell ref="C482:D482"/>
    <mergeCell ref="C483:D483"/>
    <mergeCell ref="C472:D472"/>
    <mergeCell ref="C473:D473"/>
    <mergeCell ref="C474:D474"/>
    <mergeCell ref="C475:D475"/>
    <mergeCell ref="C476:D476"/>
    <mergeCell ref="C477:D477"/>
    <mergeCell ref="C466:D466"/>
    <mergeCell ref="C467:D467"/>
    <mergeCell ref="C468:D468"/>
    <mergeCell ref="C469:D469"/>
    <mergeCell ref="C470:D470"/>
    <mergeCell ref="C471:D471"/>
    <mergeCell ref="C460:D460"/>
    <mergeCell ref="C461:D461"/>
    <mergeCell ref="C462:D462"/>
    <mergeCell ref="C463:D463"/>
    <mergeCell ref="C464:D464"/>
    <mergeCell ref="C465:D465"/>
    <mergeCell ref="C454:D454"/>
    <mergeCell ref="C455:D455"/>
    <mergeCell ref="C456:D456"/>
    <mergeCell ref="C457:D457"/>
    <mergeCell ref="C458:D458"/>
    <mergeCell ref="C459:D459"/>
    <mergeCell ref="C448:D448"/>
    <mergeCell ref="C449:D449"/>
    <mergeCell ref="C450:D450"/>
    <mergeCell ref="C451:D451"/>
    <mergeCell ref="C452:D452"/>
    <mergeCell ref="C453:D453"/>
    <mergeCell ref="C442:D442"/>
    <mergeCell ref="C443:D443"/>
    <mergeCell ref="C444:D444"/>
    <mergeCell ref="C445:D445"/>
    <mergeCell ref="C446:D446"/>
    <mergeCell ref="C447:D447"/>
    <mergeCell ref="C436:D436"/>
    <mergeCell ref="C437:D437"/>
    <mergeCell ref="C438:D438"/>
    <mergeCell ref="C439:D439"/>
    <mergeCell ref="C440:D440"/>
    <mergeCell ref="C441:D441"/>
    <mergeCell ref="C430:D430"/>
    <mergeCell ref="C431:D431"/>
    <mergeCell ref="C432:D432"/>
    <mergeCell ref="C433:D433"/>
    <mergeCell ref="C434:D434"/>
    <mergeCell ref="C435:D435"/>
    <mergeCell ref="C424:D424"/>
    <mergeCell ref="C425:D425"/>
    <mergeCell ref="C426:D426"/>
    <mergeCell ref="C427:D427"/>
    <mergeCell ref="C428:D428"/>
    <mergeCell ref="C429:D429"/>
    <mergeCell ref="C418:D418"/>
    <mergeCell ref="C419:D419"/>
    <mergeCell ref="C420:D420"/>
    <mergeCell ref="C421:D421"/>
    <mergeCell ref="C422:D422"/>
    <mergeCell ref="C423:D423"/>
    <mergeCell ref="C412:D412"/>
    <mergeCell ref="C413:D413"/>
    <mergeCell ref="C414:D414"/>
    <mergeCell ref="C415:D415"/>
    <mergeCell ref="C416:D416"/>
    <mergeCell ref="C417:D417"/>
    <mergeCell ref="C406:D406"/>
    <mergeCell ref="C407:D407"/>
    <mergeCell ref="C408:D408"/>
    <mergeCell ref="C409:D409"/>
    <mergeCell ref="C410:D410"/>
    <mergeCell ref="C411:D411"/>
    <mergeCell ref="C400:D400"/>
    <mergeCell ref="C401:D401"/>
    <mergeCell ref="C402:D402"/>
    <mergeCell ref="C403:D403"/>
    <mergeCell ref="C404:D404"/>
    <mergeCell ref="C405:D405"/>
    <mergeCell ref="C394:D394"/>
    <mergeCell ref="C395:D395"/>
    <mergeCell ref="C396:D396"/>
    <mergeCell ref="C397:D397"/>
    <mergeCell ref="C398:D398"/>
    <mergeCell ref="C399:D399"/>
    <mergeCell ref="C388:D388"/>
    <mergeCell ref="C389:D389"/>
    <mergeCell ref="C390:D390"/>
    <mergeCell ref="C391:D391"/>
    <mergeCell ref="C392:D392"/>
    <mergeCell ref="C393:D393"/>
    <mergeCell ref="C382:D382"/>
    <mergeCell ref="C383:D383"/>
    <mergeCell ref="C384:D384"/>
    <mergeCell ref="C385:D385"/>
    <mergeCell ref="C386:D386"/>
    <mergeCell ref="C387:D387"/>
    <mergeCell ref="C376:D376"/>
    <mergeCell ref="C377:D377"/>
    <mergeCell ref="C378:D378"/>
    <mergeCell ref="C379:D379"/>
    <mergeCell ref="C380:D380"/>
    <mergeCell ref="C381:D381"/>
    <mergeCell ref="C370:D370"/>
    <mergeCell ref="C371:D371"/>
    <mergeCell ref="C372:D372"/>
    <mergeCell ref="C373:D373"/>
    <mergeCell ref="C374:D374"/>
    <mergeCell ref="C375:D375"/>
    <mergeCell ref="C364:D364"/>
    <mergeCell ref="C365:D365"/>
    <mergeCell ref="C366:D366"/>
    <mergeCell ref="C367:D367"/>
    <mergeCell ref="C368:D368"/>
    <mergeCell ref="C369:D369"/>
    <mergeCell ref="C358:D358"/>
    <mergeCell ref="C359:D359"/>
    <mergeCell ref="C360:D360"/>
    <mergeCell ref="C361:D361"/>
    <mergeCell ref="C362:D362"/>
    <mergeCell ref="C363:D363"/>
    <mergeCell ref="C352:D352"/>
    <mergeCell ref="C353:D353"/>
    <mergeCell ref="C354:D354"/>
    <mergeCell ref="C355:D355"/>
    <mergeCell ref="C356:D356"/>
    <mergeCell ref="C357:D357"/>
    <mergeCell ref="C346:D346"/>
    <mergeCell ref="C347:D347"/>
    <mergeCell ref="C348:D348"/>
    <mergeCell ref="C349:D349"/>
    <mergeCell ref="C350:D350"/>
    <mergeCell ref="C351:D351"/>
    <mergeCell ref="C340:D340"/>
    <mergeCell ref="C341:D341"/>
    <mergeCell ref="C342:D342"/>
    <mergeCell ref="C343:D343"/>
    <mergeCell ref="C344:D344"/>
    <mergeCell ref="C345:D345"/>
    <mergeCell ref="C334:D334"/>
    <mergeCell ref="C335:D335"/>
    <mergeCell ref="C336:D336"/>
    <mergeCell ref="C337:D337"/>
    <mergeCell ref="C338:D338"/>
    <mergeCell ref="C339:D339"/>
    <mergeCell ref="C328:D328"/>
    <mergeCell ref="C329:D329"/>
    <mergeCell ref="C330:D330"/>
    <mergeCell ref="C331:D331"/>
    <mergeCell ref="C332:D332"/>
    <mergeCell ref="C333:D333"/>
    <mergeCell ref="C322:D322"/>
    <mergeCell ref="C323:D323"/>
    <mergeCell ref="C324:D324"/>
    <mergeCell ref="C325:D325"/>
    <mergeCell ref="C326:D326"/>
    <mergeCell ref="C327:D327"/>
    <mergeCell ref="C315:D315"/>
    <mergeCell ref="C316:D316"/>
    <mergeCell ref="C317:D317"/>
    <mergeCell ref="C318:D318"/>
    <mergeCell ref="C320:D320"/>
    <mergeCell ref="C321:D321"/>
    <mergeCell ref="C319:D319"/>
    <mergeCell ref="C309:D309"/>
    <mergeCell ref="C310:D310"/>
    <mergeCell ref="C311:D311"/>
    <mergeCell ref="C312:D312"/>
    <mergeCell ref="C313:D313"/>
    <mergeCell ref="C314:D314"/>
    <mergeCell ref="C303:D303"/>
    <mergeCell ref="C304:D304"/>
    <mergeCell ref="C305:D305"/>
    <mergeCell ref="C306:D306"/>
    <mergeCell ref="C307:D307"/>
    <mergeCell ref="C308:D308"/>
    <mergeCell ref="C297:D297"/>
    <mergeCell ref="C298:D298"/>
    <mergeCell ref="C299:D299"/>
    <mergeCell ref="C300:D300"/>
    <mergeCell ref="C301:D301"/>
    <mergeCell ref="C302:D302"/>
    <mergeCell ref="C291:D291"/>
    <mergeCell ref="C292:D292"/>
    <mergeCell ref="C293:D293"/>
    <mergeCell ref="C294:D294"/>
    <mergeCell ref="C295:D295"/>
    <mergeCell ref="C296:D296"/>
    <mergeCell ref="C285:D285"/>
    <mergeCell ref="C286:D286"/>
    <mergeCell ref="C287:D287"/>
    <mergeCell ref="C288:D288"/>
    <mergeCell ref="C289:D289"/>
    <mergeCell ref="C290:D290"/>
    <mergeCell ref="C276:D276"/>
    <mergeCell ref="C277:D277"/>
    <mergeCell ref="C278:D278"/>
    <mergeCell ref="C279:D279"/>
    <mergeCell ref="C280:D280"/>
    <mergeCell ref="C284:D284"/>
    <mergeCell ref="C281:D281"/>
    <mergeCell ref="C282:D282"/>
    <mergeCell ref="C283:D283"/>
    <mergeCell ref="C270:D270"/>
    <mergeCell ref="C271:D271"/>
    <mergeCell ref="C272:D272"/>
    <mergeCell ref="C273:D273"/>
    <mergeCell ref="C274:D274"/>
    <mergeCell ref="C275:D275"/>
    <mergeCell ref="C262:D262"/>
    <mergeCell ref="C263:D263"/>
    <mergeCell ref="C264:D264"/>
    <mergeCell ref="C265:D265"/>
    <mergeCell ref="C268:D268"/>
    <mergeCell ref="C269:D269"/>
    <mergeCell ref="C266:D266"/>
    <mergeCell ref="C267:D267"/>
    <mergeCell ref="C256:D256"/>
    <mergeCell ref="C257:D257"/>
    <mergeCell ref="C258:D258"/>
    <mergeCell ref="C259:D259"/>
    <mergeCell ref="C260:D260"/>
    <mergeCell ref="C261:D261"/>
    <mergeCell ref="C250:D250"/>
    <mergeCell ref="C251:D251"/>
    <mergeCell ref="C252:D252"/>
    <mergeCell ref="C253:D253"/>
    <mergeCell ref="C254:D254"/>
    <mergeCell ref="C255:D255"/>
    <mergeCell ref="C217:D217"/>
    <mergeCell ref="C218:D218"/>
    <mergeCell ref="C219:D219"/>
    <mergeCell ref="C220:D220"/>
    <mergeCell ref="C221:D221"/>
    <mergeCell ref="C222:D222"/>
    <mergeCell ref="C211:D211"/>
    <mergeCell ref="C212:D212"/>
    <mergeCell ref="C213:D213"/>
    <mergeCell ref="C214:D214"/>
    <mergeCell ref="C215:D215"/>
    <mergeCell ref="C216:D216"/>
    <mergeCell ref="C203:D203"/>
    <mergeCell ref="C205:D205"/>
    <mergeCell ref="C207:D207"/>
    <mergeCell ref="C208:D208"/>
    <mergeCell ref="C209:D209"/>
    <mergeCell ref="C210:D210"/>
    <mergeCell ref="C197:D197"/>
    <mergeCell ref="C198:D198"/>
    <mergeCell ref="C199:D199"/>
    <mergeCell ref="C200:D200"/>
    <mergeCell ref="C201:D201"/>
    <mergeCell ref="C202:D202"/>
    <mergeCell ref="C191:D191"/>
    <mergeCell ref="C192:D192"/>
    <mergeCell ref="C193:D193"/>
    <mergeCell ref="C194:D194"/>
    <mergeCell ref="C195:D195"/>
    <mergeCell ref="C196:D196"/>
    <mergeCell ref="C185:D185"/>
    <mergeCell ref="C186:D186"/>
    <mergeCell ref="C187:D187"/>
    <mergeCell ref="C188:D188"/>
    <mergeCell ref="C189:D189"/>
    <mergeCell ref="C190:D190"/>
    <mergeCell ref="C179:D179"/>
    <mergeCell ref="C180:D180"/>
    <mergeCell ref="C181:D181"/>
    <mergeCell ref="C182:D182"/>
    <mergeCell ref="C183:D183"/>
    <mergeCell ref="C184:D184"/>
    <mergeCell ref="C172:D172"/>
    <mergeCell ref="C174:D174"/>
    <mergeCell ref="C175:D175"/>
    <mergeCell ref="C176:D176"/>
    <mergeCell ref="C177:D177"/>
    <mergeCell ref="C178:D178"/>
    <mergeCell ref="C166:D166"/>
    <mergeCell ref="C167:D167"/>
    <mergeCell ref="C168:D168"/>
    <mergeCell ref="C169:D169"/>
    <mergeCell ref="C170:D170"/>
    <mergeCell ref="C171:D171"/>
    <mergeCell ref="C160:D160"/>
    <mergeCell ref="C161:D161"/>
    <mergeCell ref="C162:D162"/>
    <mergeCell ref="C163:D163"/>
    <mergeCell ref="C164:D164"/>
    <mergeCell ref="C165:D165"/>
    <mergeCell ref="C154:D154"/>
    <mergeCell ref="C155:D155"/>
    <mergeCell ref="C156:D156"/>
    <mergeCell ref="C157:D157"/>
    <mergeCell ref="C158:D158"/>
    <mergeCell ref="C159:D159"/>
    <mergeCell ref="C148:D148"/>
    <mergeCell ref="C149:D149"/>
    <mergeCell ref="C150:D150"/>
    <mergeCell ref="C151:D151"/>
    <mergeCell ref="C152:D152"/>
    <mergeCell ref="C153:D153"/>
    <mergeCell ref="C142:D142"/>
    <mergeCell ref="C143:D143"/>
    <mergeCell ref="C144:D144"/>
    <mergeCell ref="C145:D145"/>
    <mergeCell ref="C146:D146"/>
    <mergeCell ref="C147:D147"/>
    <mergeCell ref="C136:D136"/>
    <mergeCell ref="C137:D137"/>
    <mergeCell ref="C138:D138"/>
    <mergeCell ref="C139:D139"/>
    <mergeCell ref="C140:D140"/>
    <mergeCell ref="C141:D141"/>
    <mergeCell ref="C129:D129"/>
    <mergeCell ref="C130:D130"/>
    <mergeCell ref="C132:D132"/>
    <mergeCell ref="C133:D133"/>
    <mergeCell ref="C134:D134"/>
    <mergeCell ref="C135:D135"/>
    <mergeCell ref="C131:D131"/>
    <mergeCell ref="C123:D123"/>
    <mergeCell ref="C124:D124"/>
    <mergeCell ref="C125:D125"/>
    <mergeCell ref="C126:D126"/>
    <mergeCell ref="C127:D127"/>
    <mergeCell ref="C128:D128"/>
    <mergeCell ref="C117:D117"/>
    <mergeCell ref="C118:D118"/>
    <mergeCell ref="C119:D119"/>
    <mergeCell ref="C120:D120"/>
    <mergeCell ref="C121:D121"/>
    <mergeCell ref="C122:D122"/>
    <mergeCell ref="C111:D111"/>
    <mergeCell ref="C112:D112"/>
    <mergeCell ref="C113:D113"/>
    <mergeCell ref="C114:D114"/>
    <mergeCell ref="C115:D115"/>
    <mergeCell ref="C116:D116"/>
    <mergeCell ref="C103:D103"/>
    <mergeCell ref="C104:D104"/>
    <mergeCell ref="C107:D107"/>
    <mergeCell ref="C108:D108"/>
    <mergeCell ref="C109:D109"/>
    <mergeCell ref="C110:D110"/>
    <mergeCell ref="C105:D105"/>
    <mergeCell ref="C106:D106"/>
    <mergeCell ref="C97:D97"/>
    <mergeCell ref="C98:D98"/>
    <mergeCell ref="C99:D99"/>
    <mergeCell ref="C100:D100"/>
    <mergeCell ref="C101:D101"/>
    <mergeCell ref="C102:D102"/>
    <mergeCell ref="C89:D89"/>
    <mergeCell ref="C90:D90"/>
    <mergeCell ref="C91:D91"/>
    <mergeCell ref="C92:D92"/>
    <mergeCell ref="C93:D93"/>
    <mergeCell ref="C96:D96"/>
    <mergeCell ref="C83:D83"/>
    <mergeCell ref="C84:D84"/>
    <mergeCell ref="C85:D85"/>
    <mergeCell ref="C86:D86"/>
    <mergeCell ref="C87:D87"/>
    <mergeCell ref="C88:D88"/>
    <mergeCell ref="C94:D94"/>
    <mergeCell ref="C95:D95"/>
    <mergeCell ref="C74:D74"/>
    <mergeCell ref="C78:D78"/>
    <mergeCell ref="C79:D79"/>
    <mergeCell ref="C80:D80"/>
    <mergeCell ref="C81:D81"/>
    <mergeCell ref="C82:D82"/>
    <mergeCell ref="C68:D68"/>
    <mergeCell ref="C69:D69"/>
    <mergeCell ref="C70:D70"/>
    <mergeCell ref="C71:D71"/>
    <mergeCell ref="C72:D72"/>
    <mergeCell ref="C73:D73"/>
    <mergeCell ref="C75:D75"/>
    <mergeCell ref="C76:D76"/>
    <mergeCell ref="C77:D77"/>
    <mergeCell ref="C62:D62"/>
    <mergeCell ref="C63:D63"/>
    <mergeCell ref="C64:D64"/>
    <mergeCell ref="C65:D65"/>
    <mergeCell ref="C66:D66"/>
    <mergeCell ref="C67:D67"/>
    <mergeCell ref="C56:D56"/>
    <mergeCell ref="C57:D57"/>
    <mergeCell ref="C58:D58"/>
    <mergeCell ref="C59:D59"/>
    <mergeCell ref="C60:D60"/>
    <mergeCell ref="C61:D61"/>
    <mergeCell ref="C51:D51"/>
    <mergeCell ref="C52:D52"/>
    <mergeCell ref="C53:D53"/>
    <mergeCell ref="C54:D54"/>
    <mergeCell ref="C55:D55"/>
    <mergeCell ref="C42:D42"/>
    <mergeCell ref="C43:D43"/>
    <mergeCell ref="C44:D44"/>
    <mergeCell ref="C45:D45"/>
    <mergeCell ref="C48:D48"/>
    <mergeCell ref="C49:D49"/>
    <mergeCell ref="C46:D46"/>
    <mergeCell ref="C47:D47"/>
    <mergeCell ref="C4:D4"/>
    <mergeCell ref="C5:D5"/>
    <mergeCell ref="C6:D6"/>
    <mergeCell ref="C7:D7"/>
    <mergeCell ref="C8:D8"/>
    <mergeCell ref="C9:D9"/>
    <mergeCell ref="C14:D14"/>
    <mergeCell ref="C15:D15"/>
    <mergeCell ref="C50:D50"/>
    <mergeCell ref="C38:D38"/>
    <mergeCell ref="C39:D39"/>
    <mergeCell ref="C40:D40"/>
    <mergeCell ref="C41:D41"/>
    <mergeCell ref="C30:D30"/>
    <mergeCell ref="C31:D31"/>
    <mergeCell ref="C32:D32"/>
    <mergeCell ref="C33:D33"/>
    <mergeCell ref="C34:D34"/>
    <mergeCell ref="C35:D35"/>
    <mergeCell ref="A1:C1"/>
    <mergeCell ref="C3:D3"/>
    <mergeCell ref="C10:D10"/>
    <mergeCell ref="C11:D11"/>
    <mergeCell ref="D1:G1"/>
    <mergeCell ref="A2:G2"/>
    <mergeCell ref="C23:D23"/>
    <mergeCell ref="C36:D36"/>
    <mergeCell ref="C37:D37"/>
    <mergeCell ref="C24:D24"/>
    <mergeCell ref="C25:D25"/>
    <mergeCell ref="C26:D26"/>
    <mergeCell ref="C27:D27"/>
    <mergeCell ref="C28:D28"/>
    <mergeCell ref="C29:D29"/>
    <mergeCell ref="C18:D18"/>
    <mergeCell ref="C19:D19"/>
    <mergeCell ref="C20:D20"/>
    <mergeCell ref="C21:D21"/>
    <mergeCell ref="C22:D22"/>
    <mergeCell ref="C12:D12"/>
    <mergeCell ref="C13:D13"/>
    <mergeCell ref="C16:D16"/>
    <mergeCell ref="C17:D17"/>
  </mergeCells>
  <pageMargins left="0.7" right="0.7" top="0.75" bottom="0.75" header="0.3" footer="0.3"/>
  <pageSetup paperSize="9" scale="7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600"/>
  <sheetViews>
    <sheetView workbookViewId="0">
      <selection activeCell="H2" sqref="H2"/>
    </sheetView>
  </sheetViews>
  <sheetFormatPr defaultColWidth="9.140625" defaultRowHeight="15.75" x14ac:dyDescent="0.25"/>
  <cols>
    <col min="1" max="1" width="43.28515625" style="36" customWidth="1"/>
    <col min="2" max="2" width="14.5703125" style="25" customWidth="1"/>
    <col min="3" max="3" width="11.140625" style="25" customWidth="1"/>
    <col min="4" max="4" width="27.5703125" style="53" hidden="1" customWidth="1"/>
    <col min="5" max="5" width="23.85546875" style="53" customWidth="1"/>
    <col min="6" max="16384" width="9.140625" style="21"/>
  </cols>
  <sheetData>
    <row r="1" spans="1:5" ht="81.75" customHeight="1" x14ac:dyDescent="0.2">
      <c r="A1" s="196"/>
      <c r="B1" s="196"/>
      <c r="C1" s="211" t="s">
        <v>1193</v>
      </c>
      <c r="D1" s="211"/>
      <c r="E1" s="211"/>
    </row>
    <row r="2" spans="1:5" ht="54.6" customHeight="1" x14ac:dyDescent="0.2">
      <c r="A2" s="210" t="s">
        <v>1129</v>
      </c>
      <c r="B2" s="210"/>
      <c r="C2" s="210"/>
      <c r="D2" s="210"/>
      <c r="E2" s="210"/>
    </row>
    <row r="3" spans="1:5" ht="63" x14ac:dyDescent="0.2">
      <c r="A3" s="116" t="s">
        <v>11</v>
      </c>
      <c r="B3" s="87" t="s">
        <v>464</v>
      </c>
      <c r="C3" s="87" t="s">
        <v>465</v>
      </c>
      <c r="D3" s="142" t="s">
        <v>1081</v>
      </c>
      <c r="E3" s="142" t="s">
        <v>1110</v>
      </c>
    </row>
    <row r="4" spans="1:5" ht="63" x14ac:dyDescent="0.2">
      <c r="A4" s="109" t="s">
        <v>468</v>
      </c>
      <c r="B4" s="103" t="s">
        <v>469</v>
      </c>
      <c r="C4" s="103"/>
      <c r="D4" s="104">
        <f>D5+D22+D30+D81</f>
        <v>249538512.11000001</v>
      </c>
      <c r="E4" s="111">
        <f>E5+E22+E30+E81</f>
        <v>112889076.92999999</v>
      </c>
    </row>
    <row r="5" spans="1:5" ht="31.5" x14ac:dyDescent="0.2">
      <c r="A5" s="117" t="s">
        <v>470</v>
      </c>
      <c r="B5" s="96" t="s">
        <v>471</v>
      </c>
      <c r="C5" s="96"/>
      <c r="D5" s="97">
        <f>D6+D15</f>
        <v>14250024</v>
      </c>
      <c r="E5" s="105">
        <f>E6+E15</f>
        <v>7033221.9500000002</v>
      </c>
    </row>
    <row r="6" spans="1:5" ht="63" x14ac:dyDescent="0.2">
      <c r="A6" s="101" t="s">
        <v>472</v>
      </c>
      <c r="B6" s="35" t="s">
        <v>473</v>
      </c>
      <c r="C6" s="35"/>
      <c r="D6" s="52">
        <f>D7+D9+D11+D13</f>
        <v>13633909</v>
      </c>
      <c r="E6" s="100">
        <f>E7+E9+E11+E13</f>
        <v>6763744.21</v>
      </c>
    </row>
    <row r="7" spans="1:5" ht="47.25" x14ac:dyDescent="0.2">
      <c r="A7" s="99" t="s">
        <v>474</v>
      </c>
      <c r="B7" s="87" t="s">
        <v>475</v>
      </c>
      <c r="C7" s="87"/>
      <c r="D7" s="88">
        <f>D8</f>
        <v>1580936</v>
      </c>
      <c r="E7" s="100">
        <f>E8</f>
        <v>358740</v>
      </c>
    </row>
    <row r="8" spans="1:5" ht="47.25" x14ac:dyDescent="0.2">
      <c r="A8" s="99" t="s">
        <v>476</v>
      </c>
      <c r="B8" s="87"/>
      <c r="C8" s="87" t="s">
        <v>477</v>
      </c>
      <c r="D8" s="88">
        <v>1580936</v>
      </c>
      <c r="E8" s="100">
        <v>358740</v>
      </c>
    </row>
    <row r="9" spans="1:5" ht="31.5" x14ac:dyDescent="0.2">
      <c r="A9" s="99" t="s">
        <v>478</v>
      </c>
      <c r="B9" s="87" t="s">
        <v>479</v>
      </c>
      <c r="C9" s="87"/>
      <c r="D9" s="88">
        <f>D10</f>
        <v>9763369</v>
      </c>
      <c r="E9" s="100">
        <f>E10</f>
        <v>5845004.21</v>
      </c>
    </row>
    <row r="10" spans="1:5" ht="47.25" x14ac:dyDescent="0.2">
      <c r="A10" s="99" t="s">
        <v>476</v>
      </c>
      <c r="B10" s="87"/>
      <c r="C10" s="87" t="s">
        <v>477</v>
      </c>
      <c r="D10" s="88">
        <v>9763369</v>
      </c>
      <c r="E10" s="100">
        <v>5845004.21</v>
      </c>
    </row>
    <row r="11" spans="1:5" ht="30.2" hidden="1" x14ac:dyDescent="0.25">
      <c r="A11" s="99" t="s">
        <v>480</v>
      </c>
      <c r="B11" s="87" t="s">
        <v>481</v>
      </c>
      <c r="C11" s="87"/>
      <c r="D11" s="88">
        <f>D12</f>
        <v>100000</v>
      </c>
      <c r="E11" s="100">
        <f>E12</f>
        <v>0</v>
      </c>
    </row>
    <row r="12" spans="1:5" ht="45.2" hidden="1" x14ac:dyDescent="0.25">
      <c r="A12" s="99" t="s">
        <v>476</v>
      </c>
      <c r="B12" s="87"/>
      <c r="C12" s="87" t="s">
        <v>477</v>
      </c>
      <c r="D12" s="88">
        <v>100000</v>
      </c>
      <c r="E12" s="100">
        <v>0</v>
      </c>
    </row>
    <row r="13" spans="1:5" ht="76.7" customHeight="1" x14ac:dyDescent="0.2">
      <c r="A13" s="99" t="s">
        <v>1168</v>
      </c>
      <c r="B13" s="87" t="s">
        <v>1132</v>
      </c>
      <c r="C13" s="87"/>
      <c r="D13" s="88">
        <f>D14</f>
        <v>2189604</v>
      </c>
      <c r="E13" s="100">
        <f>E14</f>
        <v>560000</v>
      </c>
    </row>
    <row r="14" spans="1:5" ht="47.25" x14ac:dyDescent="0.2">
      <c r="A14" s="99" t="s">
        <v>476</v>
      </c>
      <c r="B14" s="87"/>
      <c r="C14" s="87">
        <v>600</v>
      </c>
      <c r="D14" s="88">
        <v>2189604</v>
      </c>
      <c r="E14" s="100">
        <v>560000</v>
      </c>
    </row>
    <row r="15" spans="1:5" ht="31.5" x14ac:dyDescent="0.2">
      <c r="A15" s="101" t="s">
        <v>482</v>
      </c>
      <c r="B15" s="35" t="s">
        <v>483</v>
      </c>
      <c r="C15" s="35"/>
      <c r="D15" s="52">
        <v>616115</v>
      </c>
      <c r="E15" s="100">
        <f>E16+E18+E20</f>
        <v>269477.74</v>
      </c>
    </row>
    <row r="16" spans="1:5" ht="31.5" x14ac:dyDescent="0.2">
      <c r="A16" s="99" t="s">
        <v>484</v>
      </c>
      <c r="B16" s="87" t="s">
        <v>485</v>
      </c>
      <c r="C16" s="87"/>
      <c r="D16" s="88">
        <f>D17</f>
        <v>90000</v>
      </c>
      <c r="E16" s="100">
        <f>E17</f>
        <v>44000</v>
      </c>
    </row>
    <row r="17" spans="1:5" ht="47.25" x14ac:dyDescent="0.2">
      <c r="A17" s="99" t="s">
        <v>476</v>
      </c>
      <c r="B17" s="87"/>
      <c r="C17" s="87" t="s">
        <v>477</v>
      </c>
      <c r="D17" s="88">
        <v>90000</v>
      </c>
      <c r="E17" s="100">
        <v>44000</v>
      </c>
    </row>
    <row r="18" spans="1:5" ht="63" x14ac:dyDescent="0.2">
      <c r="A18" s="99" t="s">
        <v>486</v>
      </c>
      <c r="B18" s="87" t="s">
        <v>487</v>
      </c>
      <c r="C18" s="87"/>
      <c r="D18" s="88">
        <f>D19</f>
        <v>26306</v>
      </c>
      <c r="E18" s="100">
        <f>E19</f>
        <v>22548.05</v>
      </c>
    </row>
    <row r="19" spans="1:5" ht="47.25" x14ac:dyDescent="0.2">
      <c r="A19" s="99" t="s">
        <v>476</v>
      </c>
      <c r="B19" s="87"/>
      <c r="C19" s="87" t="s">
        <v>477</v>
      </c>
      <c r="D19" s="88">
        <v>26306</v>
      </c>
      <c r="E19" s="100">
        <v>22548.05</v>
      </c>
    </row>
    <row r="20" spans="1:5" ht="47.25" x14ac:dyDescent="0.2">
      <c r="A20" s="99" t="s">
        <v>488</v>
      </c>
      <c r="B20" s="87" t="s">
        <v>489</v>
      </c>
      <c r="C20" s="87"/>
      <c r="D20" s="88">
        <f>D21</f>
        <v>499809</v>
      </c>
      <c r="E20" s="100">
        <f>E21</f>
        <v>202929.69</v>
      </c>
    </row>
    <row r="21" spans="1:5" ht="47.25" x14ac:dyDescent="0.2">
      <c r="A21" s="99" t="s">
        <v>476</v>
      </c>
      <c r="B21" s="87"/>
      <c r="C21" s="87" t="s">
        <v>477</v>
      </c>
      <c r="D21" s="88">
        <v>499809</v>
      </c>
      <c r="E21" s="100">
        <v>202929.69</v>
      </c>
    </row>
    <row r="22" spans="1:5" ht="78.75" x14ac:dyDescent="0.2">
      <c r="A22" s="117" t="s">
        <v>490</v>
      </c>
      <c r="B22" s="96" t="s">
        <v>491</v>
      </c>
      <c r="C22" s="96"/>
      <c r="D22" s="97">
        <f>D23</f>
        <v>638702</v>
      </c>
      <c r="E22" s="105">
        <f>E23</f>
        <v>196291.51</v>
      </c>
    </row>
    <row r="23" spans="1:5" ht="78.75" x14ac:dyDescent="0.2">
      <c r="A23" s="101" t="s">
        <v>492</v>
      </c>
      <c r="B23" s="35" t="s">
        <v>493</v>
      </c>
      <c r="C23" s="35"/>
      <c r="D23" s="52">
        <f>D24+D26+D28</f>
        <v>638702</v>
      </c>
      <c r="E23" s="100">
        <f>E24+E26+E28</f>
        <v>196291.51</v>
      </c>
    </row>
    <row r="24" spans="1:5" ht="31.5" x14ac:dyDescent="0.2">
      <c r="A24" s="99" t="s">
        <v>494</v>
      </c>
      <c r="B24" s="87" t="s">
        <v>495</v>
      </c>
      <c r="C24" s="87"/>
      <c r="D24" s="88">
        <f>D25</f>
        <v>550000</v>
      </c>
      <c r="E24" s="100">
        <f>E25</f>
        <v>189787.2</v>
      </c>
    </row>
    <row r="25" spans="1:5" ht="47.25" x14ac:dyDescent="0.2">
      <c r="A25" s="99" t="s">
        <v>476</v>
      </c>
      <c r="B25" s="87"/>
      <c r="C25" s="87" t="s">
        <v>477</v>
      </c>
      <c r="D25" s="88">
        <v>550000</v>
      </c>
      <c r="E25" s="100">
        <v>189787.2</v>
      </c>
    </row>
    <row r="26" spans="1:5" ht="47.25" x14ac:dyDescent="0.2">
      <c r="A26" s="99" t="s">
        <v>496</v>
      </c>
      <c r="B26" s="87" t="s">
        <v>497</v>
      </c>
      <c r="C26" s="87"/>
      <c r="D26" s="88">
        <f>D27</f>
        <v>20000</v>
      </c>
      <c r="E26" s="100">
        <f>E27</f>
        <v>6504.31</v>
      </c>
    </row>
    <row r="27" spans="1:5" ht="47.25" x14ac:dyDescent="0.2">
      <c r="A27" s="99" t="s">
        <v>476</v>
      </c>
      <c r="B27" s="87"/>
      <c r="C27" s="87" t="s">
        <v>477</v>
      </c>
      <c r="D27" s="88">
        <v>20000</v>
      </c>
      <c r="E27" s="100">
        <v>6504.31</v>
      </c>
    </row>
    <row r="28" spans="1:5" ht="39.75" hidden="1" customHeight="1" x14ac:dyDescent="0.25">
      <c r="A28" s="99" t="s">
        <v>494</v>
      </c>
      <c r="B28" s="87" t="s">
        <v>1169</v>
      </c>
      <c r="C28" s="87"/>
      <c r="D28" s="88">
        <f>D29</f>
        <v>68702</v>
      </c>
      <c r="E28" s="100">
        <f>E29</f>
        <v>0</v>
      </c>
    </row>
    <row r="29" spans="1:5" ht="45.2" hidden="1" x14ac:dyDescent="0.25">
      <c r="A29" s="99" t="s">
        <v>476</v>
      </c>
      <c r="B29" s="87"/>
      <c r="C29" s="87">
        <v>600</v>
      </c>
      <c r="D29" s="88">
        <v>68702</v>
      </c>
      <c r="E29" s="100">
        <v>0</v>
      </c>
    </row>
    <row r="30" spans="1:5" ht="47.25" x14ac:dyDescent="0.2">
      <c r="A30" s="117" t="s">
        <v>498</v>
      </c>
      <c r="B30" s="96" t="s">
        <v>499</v>
      </c>
      <c r="C30" s="96"/>
      <c r="D30" s="97">
        <f>D31+D40+D61+D74+D78</f>
        <v>234258286.11000001</v>
      </c>
      <c r="E30" s="105">
        <f>E31+E40+E61+E74+E78</f>
        <v>105569063.47</v>
      </c>
    </row>
    <row r="31" spans="1:5" ht="47.25" x14ac:dyDescent="0.2">
      <c r="A31" s="101" t="s">
        <v>500</v>
      </c>
      <c r="B31" s="35" t="s">
        <v>501</v>
      </c>
      <c r="C31" s="35"/>
      <c r="D31" s="52">
        <f>D32+D34+D36+D38</f>
        <v>38564433</v>
      </c>
      <c r="E31" s="102">
        <f>E32+E34+E36+E38</f>
        <v>21787821.149999999</v>
      </c>
    </row>
    <row r="32" spans="1:5" ht="31.5" x14ac:dyDescent="0.2">
      <c r="A32" s="99" t="s">
        <v>502</v>
      </c>
      <c r="B32" s="87" t="s">
        <v>503</v>
      </c>
      <c r="C32" s="87"/>
      <c r="D32" s="88">
        <f>D33</f>
        <v>40000</v>
      </c>
      <c r="E32" s="100">
        <f>E33</f>
        <v>20000</v>
      </c>
    </row>
    <row r="33" spans="1:5" ht="47.25" x14ac:dyDescent="0.2">
      <c r="A33" s="99" t="s">
        <v>476</v>
      </c>
      <c r="B33" s="87"/>
      <c r="C33" s="87" t="s">
        <v>477</v>
      </c>
      <c r="D33" s="88">
        <v>40000</v>
      </c>
      <c r="E33" s="100">
        <v>20000</v>
      </c>
    </row>
    <row r="34" spans="1:5" ht="31.5" x14ac:dyDescent="0.2">
      <c r="A34" s="99" t="s">
        <v>504</v>
      </c>
      <c r="B34" s="87" t="s">
        <v>505</v>
      </c>
      <c r="C34" s="87"/>
      <c r="D34" s="88">
        <f>D35</f>
        <v>8986726</v>
      </c>
      <c r="E34" s="100">
        <f>E35</f>
        <v>2099821.15</v>
      </c>
    </row>
    <row r="35" spans="1:5" ht="47.25" x14ac:dyDescent="0.2">
      <c r="A35" s="99" t="s">
        <v>476</v>
      </c>
      <c r="B35" s="87"/>
      <c r="C35" s="87" t="s">
        <v>477</v>
      </c>
      <c r="D35" s="88">
        <v>8986726</v>
      </c>
      <c r="E35" s="100">
        <v>2099821.15</v>
      </c>
    </row>
    <row r="36" spans="1:5" ht="47.25" x14ac:dyDescent="0.2">
      <c r="A36" s="99" t="s">
        <v>506</v>
      </c>
      <c r="B36" s="87" t="s">
        <v>507</v>
      </c>
      <c r="C36" s="87"/>
      <c r="D36" s="88">
        <f>D37</f>
        <v>19320735</v>
      </c>
      <c r="E36" s="100">
        <f>E37</f>
        <v>13551028</v>
      </c>
    </row>
    <row r="37" spans="1:5" ht="47.25" x14ac:dyDescent="0.2">
      <c r="A37" s="99" t="s">
        <v>476</v>
      </c>
      <c r="B37" s="87"/>
      <c r="C37" s="87" t="s">
        <v>477</v>
      </c>
      <c r="D37" s="88">
        <v>19320735</v>
      </c>
      <c r="E37" s="100">
        <v>13551028</v>
      </c>
    </row>
    <row r="38" spans="1:5" ht="47.25" x14ac:dyDescent="0.2">
      <c r="A38" s="99" t="s">
        <v>506</v>
      </c>
      <c r="B38" s="87" t="s">
        <v>508</v>
      </c>
      <c r="C38" s="87"/>
      <c r="D38" s="88">
        <f>D39</f>
        <v>10216972</v>
      </c>
      <c r="E38" s="100">
        <f>E39</f>
        <v>6116972</v>
      </c>
    </row>
    <row r="39" spans="1:5" ht="47.25" x14ac:dyDescent="0.2">
      <c r="A39" s="99" t="s">
        <v>476</v>
      </c>
      <c r="B39" s="87"/>
      <c r="C39" s="87" t="s">
        <v>477</v>
      </c>
      <c r="D39" s="88">
        <v>10216972</v>
      </c>
      <c r="E39" s="100">
        <v>6116972</v>
      </c>
    </row>
    <row r="40" spans="1:5" ht="31.5" x14ac:dyDescent="0.2">
      <c r="A40" s="101" t="s">
        <v>509</v>
      </c>
      <c r="B40" s="35" t="s">
        <v>510</v>
      </c>
      <c r="C40" s="35"/>
      <c r="D40" s="52">
        <f>D41+D43+D45+D47+D49+D51+D53+D55+D57+D59</f>
        <v>135871960</v>
      </c>
      <c r="E40" s="102">
        <f>E41+E43+E45+E47+E49+E51+E53+E55+E57+E59</f>
        <v>54253375.399999999</v>
      </c>
    </row>
    <row r="41" spans="1:5" ht="30.2" hidden="1" x14ac:dyDescent="0.25">
      <c r="A41" s="99" t="s">
        <v>484</v>
      </c>
      <c r="B41" s="87" t="s">
        <v>511</v>
      </c>
      <c r="C41" s="87"/>
      <c r="D41" s="88">
        <f>D42</f>
        <v>40000</v>
      </c>
      <c r="E41" s="100">
        <f>E42</f>
        <v>0</v>
      </c>
    </row>
    <row r="42" spans="1:5" ht="30.2" hidden="1" x14ac:dyDescent="0.25">
      <c r="A42" s="99" t="s">
        <v>512</v>
      </c>
      <c r="B42" s="87"/>
      <c r="C42" s="87" t="s">
        <v>513</v>
      </c>
      <c r="D42" s="88">
        <v>40000</v>
      </c>
      <c r="E42" s="100">
        <v>0</v>
      </c>
    </row>
    <row r="43" spans="1:5" ht="31.5" x14ac:dyDescent="0.2">
      <c r="A43" s="99" t="s">
        <v>514</v>
      </c>
      <c r="B43" s="87" t="s">
        <v>515</v>
      </c>
      <c r="C43" s="87"/>
      <c r="D43" s="88">
        <f>D44</f>
        <v>59355864</v>
      </c>
      <c r="E43" s="100">
        <f>E44</f>
        <v>16191464.15</v>
      </c>
    </row>
    <row r="44" spans="1:5" ht="47.25" x14ac:dyDescent="0.2">
      <c r="A44" s="99" t="s">
        <v>476</v>
      </c>
      <c r="B44" s="87"/>
      <c r="C44" s="87" t="s">
        <v>477</v>
      </c>
      <c r="D44" s="88">
        <v>59355864</v>
      </c>
      <c r="E44" s="100">
        <v>16191464.15</v>
      </c>
    </row>
    <row r="45" spans="1:5" x14ac:dyDescent="0.2">
      <c r="A45" s="99" t="s">
        <v>516</v>
      </c>
      <c r="B45" s="87" t="s">
        <v>517</v>
      </c>
      <c r="C45" s="87"/>
      <c r="D45" s="88">
        <f>D46</f>
        <v>2300000</v>
      </c>
      <c r="E45" s="100">
        <f>E46</f>
        <v>676577.8</v>
      </c>
    </row>
    <row r="46" spans="1:5" ht="47.25" x14ac:dyDescent="0.2">
      <c r="A46" s="99" t="s">
        <v>476</v>
      </c>
      <c r="B46" s="87"/>
      <c r="C46" s="87" t="s">
        <v>477</v>
      </c>
      <c r="D46" s="88">
        <v>2300000</v>
      </c>
      <c r="E46" s="100">
        <v>676577.8</v>
      </c>
    </row>
    <row r="47" spans="1:5" ht="57.75" customHeight="1" x14ac:dyDescent="0.2">
      <c r="A47" s="99" t="s">
        <v>1134</v>
      </c>
      <c r="B47" s="87" t="s">
        <v>1133</v>
      </c>
      <c r="C47" s="87"/>
      <c r="D47" s="88">
        <f>D48</f>
        <v>103055</v>
      </c>
      <c r="E47" s="100">
        <f>E48</f>
        <v>965.91</v>
      </c>
    </row>
    <row r="48" spans="1:5" ht="47.25" x14ac:dyDescent="0.2">
      <c r="A48" s="99" t="s">
        <v>476</v>
      </c>
      <c r="B48" s="87"/>
      <c r="C48" s="87">
        <v>600</v>
      </c>
      <c r="D48" s="88">
        <v>103055</v>
      </c>
      <c r="E48" s="100">
        <v>965.91</v>
      </c>
    </row>
    <row r="49" spans="1:5" ht="47.25" x14ac:dyDescent="0.2">
      <c r="A49" s="99" t="s">
        <v>506</v>
      </c>
      <c r="B49" s="87" t="s">
        <v>518</v>
      </c>
      <c r="C49" s="87"/>
      <c r="D49" s="88">
        <f>D50</f>
        <v>40176254</v>
      </c>
      <c r="E49" s="100">
        <f>E50</f>
        <v>20935634</v>
      </c>
    </row>
    <row r="50" spans="1:5" ht="47.25" x14ac:dyDescent="0.2">
      <c r="A50" s="99" t="s">
        <v>476</v>
      </c>
      <c r="B50" s="87"/>
      <c r="C50" s="87" t="s">
        <v>477</v>
      </c>
      <c r="D50" s="88">
        <v>40176254</v>
      </c>
      <c r="E50" s="100">
        <v>20935634</v>
      </c>
    </row>
    <row r="51" spans="1:5" x14ac:dyDescent="0.2">
      <c r="A51" s="99" t="s">
        <v>516</v>
      </c>
      <c r="B51" s="87" t="s">
        <v>519</v>
      </c>
      <c r="C51" s="87"/>
      <c r="D51" s="88">
        <f>D52</f>
        <v>4650000</v>
      </c>
      <c r="E51" s="100">
        <f>E52</f>
        <v>2334178.9</v>
      </c>
    </row>
    <row r="52" spans="1:5" ht="47.25" x14ac:dyDescent="0.2">
      <c r="A52" s="99" t="s">
        <v>476</v>
      </c>
      <c r="B52" s="87"/>
      <c r="C52" s="87" t="s">
        <v>477</v>
      </c>
      <c r="D52" s="88">
        <v>4650000</v>
      </c>
      <c r="E52" s="100">
        <v>2334178.9</v>
      </c>
    </row>
    <row r="53" spans="1:5" ht="63" x14ac:dyDescent="0.2">
      <c r="A53" s="99" t="s">
        <v>520</v>
      </c>
      <c r="B53" s="87" t="s">
        <v>521</v>
      </c>
      <c r="C53" s="87"/>
      <c r="D53" s="88">
        <f>D54</f>
        <v>800000</v>
      </c>
      <c r="E53" s="100">
        <f>E54</f>
        <v>316554.64</v>
      </c>
    </row>
    <row r="54" spans="1:5" ht="47.25" x14ac:dyDescent="0.2">
      <c r="A54" s="99" t="s">
        <v>476</v>
      </c>
      <c r="B54" s="87"/>
      <c r="C54" s="87" t="s">
        <v>477</v>
      </c>
      <c r="D54" s="88">
        <v>800000</v>
      </c>
      <c r="E54" s="100">
        <v>316554.64</v>
      </c>
    </row>
    <row r="55" spans="1:5" ht="78.75" x14ac:dyDescent="0.2">
      <c r="A55" s="99" t="s">
        <v>522</v>
      </c>
      <c r="B55" s="87" t="s">
        <v>523</v>
      </c>
      <c r="C55" s="87"/>
      <c r="D55" s="88">
        <f>D56</f>
        <v>900000</v>
      </c>
      <c r="E55" s="100">
        <f>E56</f>
        <v>900000</v>
      </c>
    </row>
    <row r="56" spans="1:5" ht="47.25" x14ac:dyDescent="0.2">
      <c r="A56" s="99" t="s">
        <v>476</v>
      </c>
      <c r="B56" s="87"/>
      <c r="C56" s="87" t="s">
        <v>477</v>
      </c>
      <c r="D56" s="88">
        <v>900000</v>
      </c>
      <c r="E56" s="100">
        <v>900000</v>
      </c>
    </row>
    <row r="57" spans="1:5" ht="50.25" hidden="1" customHeight="1" x14ac:dyDescent="0.25">
      <c r="A57" s="99" t="s">
        <v>576</v>
      </c>
      <c r="B57" s="87" t="s">
        <v>1170</v>
      </c>
      <c r="C57" s="87"/>
      <c r="D57" s="88">
        <f>D58</f>
        <v>1958036</v>
      </c>
      <c r="E57" s="100">
        <f>E58</f>
        <v>0</v>
      </c>
    </row>
    <row r="58" spans="1:5" ht="45.2" hidden="1" x14ac:dyDescent="0.25">
      <c r="A58" s="99" t="s">
        <v>476</v>
      </c>
      <c r="B58" s="87"/>
      <c r="C58" s="87">
        <v>600</v>
      </c>
      <c r="D58" s="88">
        <v>1958036</v>
      </c>
      <c r="E58" s="100">
        <v>0</v>
      </c>
    </row>
    <row r="59" spans="1:5" ht="47.25" x14ac:dyDescent="0.2">
      <c r="A59" s="99" t="s">
        <v>506</v>
      </c>
      <c r="B59" s="87" t="s">
        <v>524</v>
      </c>
      <c r="C59" s="87"/>
      <c r="D59" s="88">
        <f>D60</f>
        <v>25588751</v>
      </c>
      <c r="E59" s="100">
        <f>E60</f>
        <v>12898000</v>
      </c>
    </row>
    <row r="60" spans="1:5" ht="47.25" x14ac:dyDescent="0.2">
      <c r="A60" s="99" t="s">
        <v>476</v>
      </c>
      <c r="B60" s="87"/>
      <c r="C60" s="87" t="s">
        <v>477</v>
      </c>
      <c r="D60" s="88">
        <v>25588751</v>
      </c>
      <c r="E60" s="100">
        <v>12898000</v>
      </c>
    </row>
    <row r="61" spans="1:5" ht="47.25" x14ac:dyDescent="0.2">
      <c r="A61" s="101" t="s">
        <v>525</v>
      </c>
      <c r="B61" s="35" t="s">
        <v>526</v>
      </c>
      <c r="C61" s="35"/>
      <c r="D61" s="52">
        <f>D62+D64+D66+D68+D70+D72</f>
        <v>29137055</v>
      </c>
      <c r="E61" s="102">
        <f>E62+E64+E66+E68+E70+E72</f>
        <v>15248022.560000001</v>
      </c>
    </row>
    <row r="62" spans="1:5" x14ac:dyDescent="0.2">
      <c r="A62" s="99" t="s">
        <v>527</v>
      </c>
      <c r="B62" s="87" t="s">
        <v>528</v>
      </c>
      <c r="C62" s="87"/>
      <c r="D62" s="88">
        <f>D63</f>
        <v>5743590</v>
      </c>
      <c r="E62" s="100">
        <f>E63</f>
        <v>3395208</v>
      </c>
    </row>
    <row r="63" spans="1:5" ht="47.25" x14ac:dyDescent="0.2">
      <c r="A63" s="99" t="s">
        <v>476</v>
      </c>
      <c r="B63" s="87"/>
      <c r="C63" s="87" t="s">
        <v>477</v>
      </c>
      <c r="D63" s="88">
        <v>5743590</v>
      </c>
      <c r="E63" s="100">
        <v>3395208</v>
      </c>
    </row>
    <row r="64" spans="1:5" x14ac:dyDescent="0.2">
      <c r="A64" s="99" t="s">
        <v>516</v>
      </c>
      <c r="B64" s="87" t="s">
        <v>529</v>
      </c>
      <c r="C64" s="87"/>
      <c r="D64" s="88">
        <v>200000</v>
      </c>
      <c r="E64" s="100">
        <f>E65</f>
        <v>124002.71</v>
      </c>
    </row>
    <row r="65" spans="1:5" ht="47.25" x14ac:dyDescent="0.2">
      <c r="A65" s="99" t="s">
        <v>476</v>
      </c>
      <c r="B65" s="87"/>
      <c r="C65" s="87" t="s">
        <v>477</v>
      </c>
      <c r="D65" s="88">
        <v>200000</v>
      </c>
      <c r="E65" s="100">
        <v>124002.71</v>
      </c>
    </row>
    <row r="66" spans="1:5" ht="47.25" x14ac:dyDescent="0.2">
      <c r="A66" s="99" t="s">
        <v>506</v>
      </c>
      <c r="B66" s="87" t="s">
        <v>530</v>
      </c>
      <c r="C66" s="87"/>
      <c r="D66" s="88">
        <f>D67</f>
        <v>13996561</v>
      </c>
      <c r="E66" s="100">
        <f>E67</f>
        <v>7600000</v>
      </c>
    </row>
    <row r="67" spans="1:5" ht="47.25" x14ac:dyDescent="0.2">
      <c r="A67" s="99" t="s">
        <v>476</v>
      </c>
      <c r="B67" s="87"/>
      <c r="C67" s="87" t="s">
        <v>477</v>
      </c>
      <c r="D67" s="88">
        <v>13996561</v>
      </c>
      <c r="E67" s="100">
        <v>7600000</v>
      </c>
    </row>
    <row r="68" spans="1:5" ht="31.5" x14ac:dyDescent="0.2">
      <c r="A68" s="99" t="s">
        <v>531</v>
      </c>
      <c r="B68" s="87" t="s">
        <v>532</v>
      </c>
      <c r="C68" s="87"/>
      <c r="D68" s="88">
        <v>100000</v>
      </c>
      <c r="E68" s="100">
        <f>E69</f>
        <v>16489</v>
      </c>
    </row>
    <row r="69" spans="1:5" ht="47.25" x14ac:dyDescent="0.2">
      <c r="A69" s="99" t="s">
        <v>476</v>
      </c>
      <c r="B69" s="87"/>
      <c r="C69" s="87" t="s">
        <v>477</v>
      </c>
      <c r="D69" s="88">
        <v>100000</v>
      </c>
      <c r="E69" s="100">
        <v>16489</v>
      </c>
    </row>
    <row r="70" spans="1:5" ht="47.25" x14ac:dyDescent="0.2">
      <c r="A70" s="99" t="s">
        <v>506</v>
      </c>
      <c r="B70" s="87" t="s">
        <v>533</v>
      </c>
      <c r="C70" s="87"/>
      <c r="D70" s="88">
        <f>D71</f>
        <v>8914581</v>
      </c>
      <c r="E70" s="100">
        <f>E71</f>
        <v>3930000</v>
      </c>
    </row>
    <row r="71" spans="1:5" ht="47.25" x14ac:dyDescent="0.2">
      <c r="A71" s="99" t="s">
        <v>476</v>
      </c>
      <c r="B71" s="87"/>
      <c r="C71" s="87" t="s">
        <v>477</v>
      </c>
      <c r="D71" s="88">
        <v>8914581</v>
      </c>
      <c r="E71" s="100">
        <v>3930000</v>
      </c>
    </row>
    <row r="72" spans="1:5" ht="31.5" x14ac:dyDescent="0.2">
      <c r="A72" s="99" t="s">
        <v>534</v>
      </c>
      <c r="B72" s="87" t="s">
        <v>535</v>
      </c>
      <c r="C72" s="87"/>
      <c r="D72" s="88">
        <v>182323</v>
      </c>
      <c r="E72" s="100">
        <f>E73</f>
        <v>182322.85</v>
      </c>
    </row>
    <row r="73" spans="1:5" ht="47.25" x14ac:dyDescent="0.2">
      <c r="A73" s="99" t="s">
        <v>476</v>
      </c>
      <c r="B73" s="87"/>
      <c r="C73" s="87" t="s">
        <v>477</v>
      </c>
      <c r="D73" s="88">
        <v>182323</v>
      </c>
      <c r="E73" s="100">
        <v>182322.85</v>
      </c>
    </row>
    <row r="74" spans="1:5" ht="31.5" x14ac:dyDescent="0.2">
      <c r="A74" s="101" t="s">
        <v>536</v>
      </c>
      <c r="B74" s="35" t="s">
        <v>537</v>
      </c>
      <c r="C74" s="35"/>
      <c r="D74" s="52">
        <f>D75</f>
        <v>30528588</v>
      </c>
      <c r="E74" s="102">
        <f>E75</f>
        <v>14123594.25</v>
      </c>
    </row>
    <row r="75" spans="1:5" ht="31.5" x14ac:dyDescent="0.2">
      <c r="A75" s="99" t="s">
        <v>538</v>
      </c>
      <c r="B75" s="87" t="s">
        <v>539</v>
      </c>
      <c r="C75" s="87"/>
      <c r="D75" s="88">
        <f>D76+D77</f>
        <v>30528588</v>
      </c>
      <c r="E75" s="100">
        <f>E76+E77</f>
        <v>14123594.25</v>
      </c>
    </row>
    <row r="76" spans="1:5" ht="94.5" x14ac:dyDescent="0.2">
      <c r="A76" s="99" t="s">
        <v>540</v>
      </c>
      <c r="B76" s="87"/>
      <c r="C76" s="87" t="s">
        <v>541</v>
      </c>
      <c r="D76" s="88">
        <v>30519358</v>
      </c>
      <c r="E76" s="100">
        <v>14114364.300000001</v>
      </c>
    </row>
    <row r="77" spans="1:5" ht="29.25" customHeight="1" x14ac:dyDescent="0.2">
      <c r="A77" s="99" t="s">
        <v>542</v>
      </c>
      <c r="B77" s="87"/>
      <c r="C77" s="87" t="s">
        <v>543</v>
      </c>
      <c r="D77" s="88">
        <v>9230</v>
      </c>
      <c r="E77" s="100">
        <v>9229.9500000000007</v>
      </c>
    </row>
    <row r="78" spans="1:5" ht="47.25" x14ac:dyDescent="0.2">
      <c r="A78" s="101" t="s">
        <v>1070</v>
      </c>
      <c r="B78" s="35" t="s">
        <v>1067</v>
      </c>
      <c r="C78" s="35"/>
      <c r="D78" s="52">
        <f>D79</f>
        <v>156250.10999999999</v>
      </c>
      <c r="E78" s="102">
        <f>E79</f>
        <v>156250.10999999999</v>
      </c>
    </row>
    <row r="79" spans="1:5" ht="59.25" customHeight="1" x14ac:dyDescent="0.2">
      <c r="A79" s="99" t="s">
        <v>1071</v>
      </c>
      <c r="B79" s="87" t="s">
        <v>1068</v>
      </c>
      <c r="C79" s="87"/>
      <c r="D79" s="88">
        <f>D80</f>
        <v>156250.10999999999</v>
      </c>
      <c r="E79" s="100">
        <f>E80</f>
        <v>156250.10999999999</v>
      </c>
    </row>
    <row r="80" spans="1:5" ht="94.5" x14ac:dyDescent="0.2">
      <c r="A80" s="99" t="s">
        <v>540</v>
      </c>
      <c r="B80" s="87"/>
      <c r="C80" s="87">
        <v>600</v>
      </c>
      <c r="D80" s="88">
        <v>156250.10999999999</v>
      </c>
      <c r="E80" s="100">
        <v>156250.10999999999</v>
      </c>
    </row>
    <row r="81" spans="1:5" ht="63" x14ac:dyDescent="0.2">
      <c r="A81" s="117" t="s">
        <v>544</v>
      </c>
      <c r="B81" s="96" t="s">
        <v>545</v>
      </c>
      <c r="C81" s="96"/>
      <c r="D81" s="97">
        <f>D82+D89</f>
        <v>391500</v>
      </c>
      <c r="E81" s="105">
        <f>E82+E89</f>
        <v>90500</v>
      </c>
    </row>
    <row r="82" spans="1:5" ht="31.5" x14ac:dyDescent="0.2">
      <c r="A82" s="101" t="s">
        <v>546</v>
      </c>
      <c r="B82" s="35" t="s">
        <v>547</v>
      </c>
      <c r="C82" s="35"/>
      <c r="D82" s="52">
        <f>D83+D85+D87</f>
        <v>376000</v>
      </c>
      <c r="E82" s="100">
        <f>E83+E85+E87</f>
        <v>90500</v>
      </c>
    </row>
    <row r="83" spans="1:5" ht="31.5" x14ac:dyDescent="0.2">
      <c r="A83" s="99" t="s">
        <v>548</v>
      </c>
      <c r="B83" s="87" t="s">
        <v>549</v>
      </c>
      <c r="C83" s="87"/>
      <c r="D83" s="88">
        <f>D84</f>
        <v>200000</v>
      </c>
      <c r="E83" s="100">
        <f>E84</f>
        <v>90500</v>
      </c>
    </row>
    <row r="84" spans="1:5" ht="47.25" x14ac:dyDescent="0.2">
      <c r="A84" s="99" t="s">
        <v>476</v>
      </c>
      <c r="B84" s="87"/>
      <c r="C84" s="87" t="s">
        <v>477</v>
      </c>
      <c r="D84" s="88">
        <v>200000</v>
      </c>
      <c r="E84" s="100">
        <v>90500</v>
      </c>
    </row>
    <row r="85" spans="1:5" ht="69.75" hidden="1" customHeight="1" x14ac:dyDescent="0.25">
      <c r="A85" s="99" t="s">
        <v>1172</v>
      </c>
      <c r="B85" s="87" t="s">
        <v>1171</v>
      </c>
      <c r="C85" s="87"/>
      <c r="D85" s="88">
        <f>D86</f>
        <v>88000</v>
      </c>
      <c r="E85" s="100">
        <f>E86</f>
        <v>0</v>
      </c>
    </row>
    <row r="86" spans="1:5" ht="15" hidden="1" x14ac:dyDescent="0.25">
      <c r="A86" s="99" t="s">
        <v>994</v>
      </c>
      <c r="B86" s="87"/>
      <c r="C86" s="87">
        <v>500</v>
      </c>
      <c r="D86" s="88">
        <v>88000</v>
      </c>
      <c r="E86" s="100">
        <v>0</v>
      </c>
    </row>
    <row r="87" spans="1:5" ht="49.7" hidden="1" customHeight="1" x14ac:dyDescent="0.25">
      <c r="A87" s="99" t="s">
        <v>1173</v>
      </c>
      <c r="B87" s="87" t="s">
        <v>1171</v>
      </c>
      <c r="C87" s="87"/>
      <c r="D87" s="88">
        <f>D88</f>
        <v>88000</v>
      </c>
      <c r="E87" s="100">
        <f>E88</f>
        <v>0</v>
      </c>
    </row>
    <row r="88" spans="1:5" ht="45.2" hidden="1" x14ac:dyDescent="0.25">
      <c r="A88" s="99" t="s">
        <v>476</v>
      </c>
      <c r="B88" s="87"/>
      <c r="C88" s="87">
        <v>600</v>
      </c>
      <c r="D88" s="88">
        <v>88000</v>
      </c>
      <c r="E88" s="100">
        <v>0</v>
      </c>
    </row>
    <row r="89" spans="1:5" ht="30.2" hidden="1" x14ac:dyDescent="0.25">
      <c r="A89" s="101" t="s">
        <v>550</v>
      </c>
      <c r="B89" s="35" t="s">
        <v>551</v>
      </c>
      <c r="C89" s="35"/>
      <c r="D89" s="52">
        <f>D90</f>
        <v>15500</v>
      </c>
      <c r="E89" s="100">
        <f>E90</f>
        <v>0</v>
      </c>
    </row>
    <row r="90" spans="1:5" ht="30.2" hidden="1" x14ac:dyDescent="0.25">
      <c r="A90" s="99" t="s">
        <v>552</v>
      </c>
      <c r="B90" s="87" t="s">
        <v>553</v>
      </c>
      <c r="C90" s="87"/>
      <c r="D90" s="88">
        <f>D91</f>
        <v>15500</v>
      </c>
      <c r="E90" s="100">
        <f>E91</f>
        <v>0</v>
      </c>
    </row>
    <row r="91" spans="1:5" ht="45.2" hidden="1" x14ac:dyDescent="0.25">
      <c r="A91" s="99" t="s">
        <v>476</v>
      </c>
      <c r="B91" s="87"/>
      <c r="C91" s="87" t="s">
        <v>477</v>
      </c>
      <c r="D91" s="88">
        <v>15500</v>
      </c>
      <c r="E91" s="100">
        <v>0</v>
      </c>
    </row>
    <row r="92" spans="1:5" ht="63" x14ac:dyDescent="0.2">
      <c r="A92" s="109" t="s">
        <v>554</v>
      </c>
      <c r="B92" s="103" t="s">
        <v>555</v>
      </c>
      <c r="C92" s="103"/>
      <c r="D92" s="104">
        <f>D93+D204+D208+D224+D232</f>
        <v>1573269066.8800001</v>
      </c>
      <c r="E92" s="111">
        <f>E93+E204+E208+E224+E232</f>
        <v>897432759.92000008</v>
      </c>
    </row>
    <row r="93" spans="1:5" ht="52.5" customHeight="1" x14ac:dyDescent="0.2">
      <c r="A93" s="117" t="s">
        <v>556</v>
      </c>
      <c r="B93" s="96" t="s">
        <v>557</v>
      </c>
      <c r="C93" s="96"/>
      <c r="D93" s="97">
        <f>D94+D116+D141+D154+D159+D166+D173+D186+D192+D198+D201</f>
        <v>1239637613.8800001</v>
      </c>
      <c r="E93" s="105">
        <f>E94+E116+E141+E154+E159+E166+E173+E186+E192+E198+E201</f>
        <v>734514854.41000009</v>
      </c>
    </row>
    <row r="94" spans="1:5" ht="47.25" x14ac:dyDescent="0.2">
      <c r="A94" s="101" t="s">
        <v>558</v>
      </c>
      <c r="B94" s="35" t="s">
        <v>559</v>
      </c>
      <c r="C94" s="35"/>
      <c r="D94" s="52">
        <f>D95+D99+D101+D103+D105+D108+D112+D114</f>
        <v>438857792</v>
      </c>
      <c r="E94" s="102">
        <f>E95+E99+E101+E103+E105+E108+E112+E114</f>
        <v>240249584.26000002</v>
      </c>
    </row>
    <row r="95" spans="1:5" ht="31.5" x14ac:dyDescent="0.2">
      <c r="A95" s="99" t="s">
        <v>560</v>
      </c>
      <c r="B95" s="87" t="s">
        <v>561</v>
      </c>
      <c r="C95" s="87"/>
      <c r="D95" s="88">
        <f>D96+D97+D98</f>
        <v>173740973</v>
      </c>
      <c r="E95" s="100">
        <f>E96+E97+E98</f>
        <v>91623698.590000004</v>
      </c>
    </row>
    <row r="96" spans="1:5" ht="94.5" x14ac:dyDescent="0.2">
      <c r="A96" s="99" t="s">
        <v>540</v>
      </c>
      <c r="B96" s="87"/>
      <c r="C96" s="87" t="s">
        <v>541</v>
      </c>
      <c r="D96" s="88">
        <v>68847746</v>
      </c>
      <c r="E96" s="100">
        <v>38540224.590000004</v>
      </c>
    </row>
    <row r="97" spans="1:5" ht="47.25" x14ac:dyDescent="0.2">
      <c r="A97" s="99" t="s">
        <v>542</v>
      </c>
      <c r="B97" s="87"/>
      <c r="C97" s="87" t="s">
        <v>543</v>
      </c>
      <c r="D97" s="88">
        <v>98510379</v>
      </c>
      <c r="E97" s="100">
        <v>51511291.159999996</v>
      </c>
    </row>
    <row r="98" spans="1:5" x14ac:dyDescent="0.2">
      <c r="A98" s="99" t="s">
        <v>562</v>
      </c>
      <c r="B98" s="87"/>
      <c r="C98" s="87" t="s">
        <v>563</v>
      </c>
      <c r="D98" s="88">
        <v>6382848</v>
      </c>
      <c r="E98" s="100">
        <v>1572182.84</v>
      </c>
    </row>
    <row r="99" spans="1:5" ht="31.5" x14ac:dyDescent="0.2">
      <c r="A99" s="99" t="s">
        <v>564</v>
      </c>
      <c r="B99" s="87" t="s">
        <v>565</v>
      </c>
      <c r="C99" s="87"/>
      <c r="D99" s="88">
        <f>D100</f>
        <v>13736615</v>
      </c>
      <c r="E99" s="100">
        <f>E100</f>
        <v>11061121</v>
      </c>
    </row>
    <row r="100" spans="1:5" ht="47.25" x14ac:dyDescent="0.2">
      <c r="A100" s="99" t="s">
        <v>476</v>
      </c>
      <c r="B100" s="87"/>
      <c r="C100" s="87" t="s">
        <v>477</v>
      </c>
      <c r="D100" s="88">
        <v>13736615</v>
      </c>
      <c r="E100" s="100">
        <v>11061121</v>
      </c>
    </row>
    <row r="101" spans="1:5" ht="51" customHeight="1" x14ac:dyDescent="0.2">
      <c r="A101" s="99" t="s">
        <v>576</v>
      </c>
      <c r="B101" s="87" t="s">
        <v>1142</v>
      </c>
      <c r="C101" s="87"/>
      <c r="D101" s="88">
        <f>D102</f>
        <v>30000</v>
      </c>
      <c r="E101" s="100">
        <f>E102</f>
        <v>30000</v>
      </c>
    </row>
    <row r="102" spans="1:5" ht="47.25" x14ac:dyDescent="0.2">
      <c r="A102" s="99" t="s">
        <v>542</v>
      </c>
      <c r="B102" s="87"/>
      <c r="C102" s="87">
        <v>200</v>
      </c>
      <c r="D102" s="88">
        <v>30000</v>
      </c>
      <c r="E102" s="100">
        <v>30000</v>
      </c>
    </row>
    <row r="103" spans="1:5" ht="63" x14ac:dyDescent="0.2">
      <c r="A103" s="99" t="s">
        <v>566</v>
      </c>
      <c r="B103" s="87" t="s">
        <v>567</v>
      </c>
      <c r="C103" s="87"/>
      <c r="D103" s="88">
        <f>D104</f>
        <v>1757700</v>
      </c>
      <c r="E103" s="100">
        <f>E104</f>
        <v>948520.09</v>
      </c>
    </row>
    <row r="104" spans="1:5" ht="94.5" x14ac:dyDescent="0.2">
      <c r="A104" s="99" t="s">
        <v>540</v>
      </c>
      <c r="B104" s="87"/>
      <c r="C104" s="87" t="s">
        <v>541</v>
      </c>
      <c r="D104" s="88">
        <v>1757700</v>
      </c>
      <c r="E104" s="100">
        <v>948520.09</v>
      </c>
    </row>
    <row r="105" spans="1:5" ht="94.5" x14ac:dyDescent="0.2">
      <c r="A105" s="99" t="s">
        <v>568</v>
      </c>
      <c r="B105" s="87" t="s">
        <v>569</v>
      </c>
      <c r="C105" s="87"/>
      <c r="D105" s="88">
        <v>1394491</v>
      </c>
      <c r="E105" s="100">
        <f>E106+E107</f>
        <v>506077.4</v>
      </c>
    </row>
    <row r="106" spans="1:5" ht="47.25" x14ac:dyDescent="0.2">
      <c r="A106" s="99" t="s">
        <v>542</v>
      </c>
      <c r="B106" s="87"/>
      <c r="C106" s="87" t="s">
        <v>543</v>
      </c>
      <c r="D106" s="88">
        <v>1340491</v>
      </c>
      <c r="E106" s="100">
        <v>476407.4</v>
      </c>
    </row>
    <row r="107" spans="1:5" ht="47.25" x14ac:dyDescent="0.2">
      <c r="A107" s="99" t="s">
        <v>476</v>
      </c>
      <c r="B107" s="87"/>
      <c r="C107" s="87" t="s">
        <v>477</v>
      </c>
      <c r="D107" s="88">
        <v>54000</v>
      </c>
      <c r="E107" s="100">
        <v>29670</v>
      </c>
    </row>
    <row r="108" spans="1:5" ht="31.5" x14ac:dyDescent="0.2">
      <c r="A108" s="99" t="s">
        <v>570</v>
      </c>
      <c r="B108" s="87" t="s">
        <v>571</v>
      </c>
      <c r="C108" s="87"/>
      <c r="D108" s="88">
        <f>D109+D110+D111</f>
        <v>246758013</v>
      </c>
      <c r="E108" s="100">
        <f>E109+E110+E111</f>
        <v>135118952.59999999</v>
      </c>
    </row>
    <row r="109" spans="1:5" ht="94.5" x14ac:dyDescent="0.2">
      <c r="A109" s="99" t="s">
        <v>540</v>
      </c>
      <c r="B109" s="87"/>
      <c r="C109" s="87" t="s">
        <v>541</v>
      </c>
      <c r="D109" s="88">
        <v>222056786</v>
      </c>
      <c r="E109" s="100">
        <v>120176495.64</v>
      </c>
    </row>
    <row r="110" spans="1:5" ht="47.25" x14ac:dyDescent="0.2">
      <c r="A110" s="99" t="s">
        <v>542</v>
      </c>
      <c r="B110" s="87"/>
      <c r="C110" s="87" t="s">
        <v>543</v>
      </c>
      <c r="D110" s="88">
        <v>4750239</v>
      </c>
      <c r="E110" s="100">
        <v>523999.96</v>
      </c>
    </row>
    <row r="111" spans="1:5" ht="47.25" x14ac:dyDescent="0.2">
      <c r="A111" s="99" t="s">
        <v>476</v>
      </c>
      <c r="B111" s="87"/>
      <c r="C111" s="87" t="s">
        <v>477</v>
      </c>
      <c r="D111" s="88">
        <v>19950988</v>
      </c>
      <c r="E111" s="100">
        <v>14418457</v>
      </c>
    </row>
    <row r="112" spans="1:5" ht="59.25" customHeight="1" x14ac:dyDescent="0.2">
      <c r="A112" s="99" t="s">
        <v>576</v>
      </c>
      <c r="B112" s="87" t="s">
        <v>1141</v>
      </c>
      <c r="C112" s="87"/>
      <c r="D112" s="88">
        <f>D113</f>
        <v>570000</v>
      </c>
      <c r="E112" s="100">
        <f>E113</f>
        <v>570000</v>
      </c>
    </row>
    <row r="113" spans="1:5" ht="47.25" x14ac:dyDescent="0.2">
      <c r="A113" s="99" t="s">
        <v>542</v>
      </c>
      <c r="B113" s="87"/>
      <c r="C113" s="87">
        <v>200</v>
      </c>
      <c r="D113" s="88">
        <v>570000</v>
      </c>
      <c r="E113" s="100">
        <v>570000</v>
      </c>
    </row>
    <row r="114" spans="1:5" ht="63" x14ac:dyDescent="0.2">
      <c r="A114" s="99" t="s">
        <v>566</v>
      </c>
      <c r="B114" s="87" t="s">
        <v>572</v>
      </c>
      <c r="C114" s="87"/>
      <c r="D114" s="88">
        <f>D115</f>
        <v>870000</v>
      </c>
      <c r="E114" s="100">
        <f>E115</f>
        <v>391214.58</v>
      </c>
    </row>
    <row r="115" spans="1:5" ht="94.5" x14ac:dyDescent="0.2">
      <c r="A115" s="99" t="s">
        <v>540</v>
      </c>
      <c r="B115" s="87"/>
      <c r="C115" s="87" t="s">
        <v>541</v>
      </c>
      <c r="D115" s="88">
        <v>870000</v>
      </c>
      <c r="E115" s="100">
        <v>391214.58</v>
      </c>
    </row>
    <row r="116" spans="1:5" ht="47.25" x14ac:dyDescent="0.2">
      <c r="A116" s="101" t="s">
        <v>573</v>
      </c>
      <c r="B116" s="35" t="s">
        <v>574</v>
      </c>
      <c r="C116" s="35"/>
      <c r="D116" s="52">
        <f>D117+D119+D121+D123+D125+D127+D129+D131+D133+D135+D137+D139</f>
        <v>657339373.97000003</v>
      </c>
      <c r="E116" s="102">
        <f>E117+E119+E121+E123+E125+E127+E129+E131+E133+E135+E137+E139</f>
        <v>415371052.21000004</v>
      </c>
    </row>
    <row r="117" spans="1:5" ht="31.5" x14ac:dyDescent="0.2">
      <c r="A117" s="99" t="s">
        <v>564</v>
      </c>
      <c r="B117" s="87" t="s">
        <v>575</v>
      </c>
      <c r="C117" s="87"/>
      <c r="D117" s="88">
        <f>D118</f>
        <v>101144669.97</v>
      </c>
      <c r="E117" s="100">
        <f>E118</f>
        <v>70925252.480000004</v>
      </c>
    </row>
    <row r="118" spans="1:5" ht="47.25" x14ac:dyDescent="0.2">
      <c r="A118" s="99" t="s">
        <v>476</v>
      </c>
      <c r="B118" s="87"/>
      <c r="C118" s="87" t="s">
        <v>477</v>
      </c>
      <c r="D118" s="88">
        <v>101144669.97</v>
      </c>
      <c r="E118" s="100">
        <v>70925252.480000004</v>
      </c>
    </row>
    <row r="119" spans="1:5" ht="45.2" hidden="1" x14ac:dyDescent="0.25">
      <c r="A119" s="99" t="s">
        <v>576</v>
      </c>
      <c r="B119" s="87" t="s">
        <v>577</v>
      </c>
      <c r="C119" s="87"/>
      <c r="D119" s="88">
        <f>D120</f>
        <v>210527</v>
      </c>
      <c r="E119" s="100">
        <f>E120</f>
        <v>0</v>
      </c>
    </row>
    <row r="120" spans="1:5" ht="45.2" hidden="1" x14ac:dyDescent="0.25">
      <c r="A120" s="99" t="s">
        <v>476</v>
      </c>
      <c r="B120" s="87"/>
      <c r="C120" s="87" t="s">
        <v>477</v>
      </c>
      <c r="D120" s="88">
        <v>210527</v>
      </c>
      <c r="E120" s="100">
        <v>0</v>
      </c>
    </row>
    <row r="121" spans="1:5" ht="63" x14ac:dyDescent="0.2">
      <c r="A121" s="99" t="s">
        <v>578</v>
      </c>
      <c r="B121" s="87" t="s">
        <v>579</v>
      </c>
      <c r="C121" s="87"/>
      <c r="D121" s="88">
        <f>D122</f>
        <v>378948</v>
      </c>
      <c r="E121" s="100">
        <f>E122</f>
        <v>181351.23</v>
      </c>
    </row>
    <row r="122" spans="1:5" ht="47.25" x14ac:dyDescent="0.2">
      <c r="A122" s="99" t="s">
        <v>476</v>
      </c>
      <c r="B122" s="87"/>
      <c r="C122" s="87" t="s">
        <v>477</v>
      </c>
      <c r="D122" s="88">
        <v>378948</v>
      </c>
      <c r="E122" s="100">
        <v>181351.23</v>
      </c>
    </row>
    <row r="123" spans="1:5" ht="78.75" x14ac:dyDescent="0.2">
      <c r="A123" s="99" t="s">
        <v>580</v>
      </c>
      <c r="B123" s="87" t="s">
        <v>581</v>
      </c>
      <c r="C123" s="87"/>
      <c r="D123" s="88">
        <v>23982840</v>
      </c>
      <c r="E123" s="100">
        <f>E124</f>
        <v>23982840</v>
      </c>
    </row>
    <row r="124" spans="1:5" ht="47.25" x14ac:dyDescent="0.2">
      <c r="A124" s="99" t="s">
        <v>476</v>
      </c>
      <c r="B124" s="87"/>
      <c r="C124" s="87" t="s">
        <v>477</v>
      </c>
      <c r="D124" s="88">
        <v>23982840</v>
      </c>
      <c r="E124" s="100">
        <v>23982840</v>
      </c>
    </row>
    <row r="125" spans="1:5" ht="63" x14ac:dyDescent="0.2">
      <c r="A125" s="99" t="s">
        <v>582</v>
      </c>
      <c r="B125" s="87" t="s">
        <v>583</v>
      </c>
      <c r="C125" s="87"/>
      <c r="D125" s="88">
        <f>D126</f>
        <v>22507469</v>
      </c>
      <c r="E125" s="100">
        <f>E126</f>
        <v>12048450</v>
      </c>
    </row>
    <row r="126" spans="1:5" ht="47.25" x14ac:dyDescent="0.2">
      <c r="A126" s="99" t="s">
        <v>476</v>
      </c>
      <c r="B126" s="87"/>
      <c r="C126" s="87" t="s">
        <v>477</v>
      </c>
      <c r="D126" s="88">
        <v>22507469</v>
      </c>
      <c r="E126" s="100">
        <v>12048450</v>
      </c>
    </row>
    <row r="127" spans="1:5" ht="31.5" x14ac:dyDescent="0.2">
      <c r="A127" s="99" t="s">
        <v>570</v>
      </c>
      <c r="B127" s="87" t="s">
        <v>584</v>
      </c>
      <c r="C127" s="87"/>
      <c r="D127" s="88">
        <f>D128</f>
        <v>458931711</v>
      </c>
      <c r="E127" s="100">
        <f>E128</f>
        <v>292062800</v>
      </c>
    </row>
    <row r="128" spans="1:5" ht="47.25" x14ac:dyDescent="0.2">
      <c r="A128" s="99" t="s">
        <v>476</v>
      </c>
      <c r="B128" s="87"/>
      <c r="C128" s="87" t="s">
        <v>477</v>
      </c>
      <c r="D128" s="88">
        <v>458931711</v>
      </c>
      <c r="E128" s="100">
        <v>292062800</v>
      </c>
    </row>
    <row r="129" spans="1:5" ht="63" x14ac:dyDescent="0.2">
      <c r="A129" s="99" t="s">
        <v>585</v>
      </c>
      <c r="B129" s="87" t="s">
        <v>586</v>
      </c>
      <c r="C129" s="87"/>
      <c r="D129" s="88">
        <f>D130</f>
        <v>2284764</v>
      </c>
      <c r="E129" s="100">
        <f>E130</f>
        <v>1045620</v>
      </c>
    </row>
    <row r="130" spans="1:5" ht="47.25" x14ac:dyDescent="0.2">
      <c r="A130" s="99" t="s">
        <v>476</v>
      </c>
      <c r="B130" s="87"/>
      <c r="C130" s="87" t="s">
        <v>477</v>
      </c>
      <c r="D130" s="88">
        <v>2284764</v>
      </c>
      <c r="E130" s="100">
        <v>1045620</v>
      </c>
    </row>
    <row r="131" spans="1:5" ht="45" hidden="1" customHeight="1" x14ac:dyDescent="0.25">
      <c r="A131" s="99" t="s">
        <v>1176</v>
      </c>
      <c r="B131" s="87" t="s">
        <v>1175</v>
      </c>
      <c r="C131" s="87"/>
      <c r="D131" s="88">
        <f>D132</f>
        <v>3779285</v>
      </c>
      <c r="E131" s="100">
        <f>E132</f>
        <v>0</v>
      </c>
    </row>
    <row r="132" spans="1:5" ht="35.25" hidden="1" customHeight="1" x14ac:dyDescent="0.25">
      <c r="A132" s="99" t="s">
        <v>476</v>
      </c>
      <c r="B132" s="87"/>
      <c r="C132" s="87">
        <v>600</v>
      </c>
      <c r="D132" s="88">
        <v>3779285</v>
      </c>
      <c r="E132" s="100">
        <v>0</v>
      </c>
    </row>
    <row r="133" spans="1:5" ht="48.75" hidden="1" customHeight="1" x14ac:dyDescent="0.25">
      <c r="A133" s="99" t="s">
        <v>1178</v>
      </c>
      <c r="B133" s="87" t="s">
        <v>1177</v>
      </c>
      <c r="C133" s="87"/>
      <c r="D133" s="88">
        <f>D134</f>
        <v>1000000</v>
      </c>
      <c r="E133" s="100">
        <f>E134</f>
        <v>0</v>
      </c>
    </row>
    <row r="134" spans="1:5" ht="51" hidden="1" customHeight="1" x14ac:dyDescent="0.25">
      <c r="A134" s="99" t="s">
        <v>476</v>
      </c>
      <c r="B134" s="87"/>
      <c r="C134" s="87">
        <v>600</v>
      </c>
      <c r="D134" s="88">
        <v>1000000</v>
      </c>
      <c r="E134" s="100">
        <v>0</v>
      </c>
    </row>
    <row r="135" spans="1:5" ht="65.25" hidden="1" customHeight="1" x14ac:dyDescent="0.25">
      <c r="A135" s="99" t="s">
        <v>576</v>
      </c>
      <c r="B135" s="87" t="s">
        <v>1177</v>
      </c>
      <c r="C135" s="87"/>
      <c r="D135" s="88">
        <f>D136</f>
        <v>4000000</v>
      </c>
      <c r="E135" s="100">
        <f>E136</f>
        <v>0</v>
      </c>
    </row>
    <row r="136" spans="1:5" ht="57.75" hidden="1" customHeight="1" x14ac:dyDescent="0.25">
      <c r="A136" s="99" t="s">
        <v>476</v>
      </c>
      <c r="B136" s="87"/>
      <c r="C136" s="87">
        <v>600</v>
      </c>
      <c r="D136" s="88">
        <v>4000000</v>
      </c>
      <c r="E136" s="100">
        <v>0</v>
      </c>
    </row>
    <row r="137" spans="1:5" ht="47.25" x14ac:dyDescent="0.2">
      <c r="A137" s="99" t="s">
        <v>587</v>
      </c>
      <c r="B137" s="87" t="s">
        <v>588</v>
      </c>
      <c r="C137" s="87"/>
      <c r="D137" s="88">
        <f>D138</f>
        <v>7200000</v>
      </c>
      <c r="E137" s="100">
        <f>E138</f>
        <v>748061.5</v>
      </c>
    </row>
    <row r="138" spans="1:5" ht="47.25" x14ac:dyDescent="0.2">
      <c r="A138" s="99" t="s">
        <v>476</v>
      </c>
      <c r="B138" s="87"/>
      <c r="C138" s="87" t="s">
        <v>477</v>
      </c>
      <c r="D138" s="88">
        <v>7200000</v>
      </c>
      <c r="E138" s="100">
        <v>748061.5</v>
      </c>
    </row>
    <row r="139" spans="1:5" ht="78.75" x14ac:dyDescent="0.2">
      <c r="A139" s="99" t="s">
        <v>589</v>
      </c>
      <c r="B139" s="87" t="s">
        <v>590</v>
      </c>
      <c r="C139" s="87"/>
      <c r="D139" s="88">
        <v>31919160</v>
      </c>
      <c r="E139" s="100">
        <f>E140</f>
        <v>14376677</v>
      </c>
    </row>
    <row r="140" spans="1:5" ht="47.25" x14ac:dyDescent="0.2">
      <c r="A140" s="99" t="s">
        <v>476</v>
      </c>
      <c r="B140" s="87"/>
      <c r="C140" s="87" t="s">
        <v>477</v>
      </c>
      <c r="D140" s="88">
        <v>31919160</v>
      </c>
      <c r="E140" s="100">
        <v>14376677</v>
      </c>
    </row>
    <row r="141" spans="1:5" ht="47.25" x14ac:dyDescent="0.2">
      <c r="A141" s="101" t="s">
        <v>591</v>
      </c>
      <c r="B141" s="35" t="s">
        <v>592</v>
      </c>
      <c r="C141" s="35"/>
      <c r="D141" s="52">
        <f>D142+D145+D147+D150+D152</f>
        <v>66432580.909999996</v>
      </c>
      <c r="E141" s="102">
        <f>E142+E145+E147+E150+E152</f>
        <v>45279580.230000004</v>
      </c>
    </row>
    <row r="142" spans="1:5" ht="31.5" x14ac:dyDescent="0.2">
      <c r="A142" s="99" t="s">
        <v>560</v>
      </c>
      <c r="B142" s="87" t="s">
        <v>593</v>
      </c>
      <c r="C142" s="87"/>
      <c r="D142" s="88">
        <f>D143+D144</f>
        <v>3509999.91</v>
      </c>
      <c r="E142" s="100">
        <f>E143+E144</f>
        <v>1983350</v>
      </c>
    </row>
    <row r="143" spans="1:5" ht="47.25" x14ac:dyDescent="0.2">
      <c r="A143" s="99" t="s">
        <v>542</v>
      </c>
      <c r="B143" s="87"/>
      <c r="C143" s="87" t="s">
        <v>543</v>
      </c>
      <c r="D143" s="88">
        <v>3502430</v>
      </c>
      <c r="E143" s="100">
        <v>1975780</v>
      </c>
    </row>
    <row r="144" spans="1:5" x14ac:dyDescent="0.2">
      <c r="A144" s="99" t="s">
        <v>562</v>
      </c>
      <c r="B144" s="87"/>
      <c r="C144" s="87">
        <v>800</v>
      </c>
      <c r="D144" s="88">
        <v>7569.91</v>
      </c>
      <c r="E144" s="100">
        <v>7570</v>
      </c>
    </row>
    <row r="145" spans="1:5" ht="31.5" x14ac:dyDescent="0.2">
      <c r="A145" s="99" t="s">
        <v>504</v>
      </c>
      <c r="B145" s="87" t="s">
        <v>594</v>
      </c>
      <c r="C145" s="87"/>
      <c r="D145" s="88">
        <f>D146</f>
        <v>36437332</v>
      </c>
      <c r="E145" s="100">
        <f>E146</f>
        <v>28107201</v>
      </c>
    </row>
    <row r="146" spans="1:5" ht="47.25" x14ac:dyDescent="0.2">
      <c r="A146" s="99" t="s">
        <v>476</v>
      </c>
      <c r="B146" s="87"/>
      <c r="C146" s="87" t="s">
        <v>477</v>
      </c>
      <c r="D146" s="88">
        <v>36437332</v>
      </c>
      <c r="E146" s="100">
        <v>28107201</v>
      </c>
    </row>
    <row r="147" spans="1:5" ht="31.5" x14ac:dyDescent="0.2">
      <c r="A147" s="99" t="s">
        <v>595</v>
      </c>
      <c r="B147" s="87" t="s">
        <v>596</v>
      </c>
      <c r="C147" s="87"/>
      <c r="D147" s="88">
        <f>D148+D149</f>
        <v>1200000</v>
      </c>
      <c r="E147" s="100">
        <f>E148+E149</f>
        <v>751984.23</v>
      </c>
    </row>
    <row r="148" spans="1:5" ht="47.25" x14ac:dyDescent="0.2">
      <c r="A148" s="99" t="s">
        <v>476</v>
      </c>
      <c r="B148" s="87"/>
      <c r="C148" s="87" t="s">
        <v>477</v>
      </c>
      <c r="D148" s="88">
        <v>950000</v>
      </c>
      <c r="E148" s="100">
        <v>671333.32</v>
      </c>
    </row>
    <row r="149" spans="1:5" x14ac:dyDescent="0.2">
      <c r="A149" s="99" t="s">
        <v>562</v>
      </c>
      <c r="B149" s="87"/>
      <c r="C149" s="87" t="s">
        <v>563</v>
      </c>
      <c r="D149" s="88">
        <v>250000</v>
      </c>
      <c r="E149" s="100">
        <v>80650.91</v>
      </c>
    </row>
    <row r="150" spans="1:5" ht="63" x14ac:dyDescent="0.2">
      <c r="A150" s="99" t="s">
        <v>566</v>
      </c>
      <c r="B150" s="87" t="s">
        <v>597</v>
      </c>
      <c r="C150" s="87"/>
      <c r="D150" s="88">
        <f>D151</f>
        <v>16382948</v>
      </c>
      <c r="E150" s="100">
        <f>E151</f>
        <v>9140532</v>
      </c>
    </row>
    <row r="151" spans="1:5" ht="47.25" x14ac:dyDescent="0.2">
      <c r="A151" s="99" t="s">
        <v>476</v>
      </c>
      <c r="B151" s="87"/>
      <c r="C151" s="87" t="s">
        <v>477</v>
      </c>
      <c r="D151" s="88">
        <v>16382948</v>
      </c>
      <c r="E151" s="100">
        <v>9140532</v>
      </c>
    </row>
    <row r="152" spans="1:5" ht="63" x14ac:dyDescent="0.2">
      <c r="A152" s="99" t="s">
        <v>566</v>
      </c>
      <c r="B152" s="87" t="s">
        <v>598</v>
      </c>
      <c r="C152" s="87"/>
      <c r="D152" s="88">
        <f>D153</f>
        <v>8902301</v>
      </c>
      <c r="E152" s="100">
        <f>E153</f>
        <v>5296513</v>
      </c>
    </row>
    <row r="153" spans="1:5" ht="47.25" x14ac:dyDescent="0.2">
      <c r="A153" s="99" t="s">
        <v>476</v>
      </c>
      <c r="B153" s="87"/>
      <c r="C153" s="87" t="s">
        <v>477</v>
      </c>
      <c r="D153" s="88">
        <v>8902301</v>
      </c>
      <c r="E153" s="100">
        <v>5296513</v>
      </c>
    </row>
    <row r="154" spans="1:5" ht="31.5" x14ac:dyDescent="0.2">
      <c r="A154" s="101" t="s">
        <v>599</v>
      </c>
      <c r="B154" s="35" t="s">
        <v>600</v>
      </c>
      <c r="C154" s="35"/>
      <c r="D154" s="52">
        <f>D155+D157</f>
        <v>366000</v>
      </c>
      <c r="E154" s="102">
        <f>E155+E157</f>
        <v>156000</v>
      </c>
    </row>
    <row r="155" spans="1:5" ht="31.5" x14ac:dyDescent="0.2">
      <c r="A155" s="99" t="s">
        <v>484</v>
      </c>
      <c r="B155" s="87" t="s">
        <v>601</v>
      </c>
      <c r="C155" s="87"/>
      <c r="D155" s="88">
        <f>D156</f>
        <v>241000</v>
      </c>
      <c r="E155" s="100">
        <f>E156</f>
        <v>106000</v>
      </c>
    </row>
    <row r="156" spans="1:5" ht="31.5" x14ac:dyDescent="0.2">
      <c r="A156" s="99" t="s">
        <v>512</v>
      </c>
      <c r="B156" s="87"/>
      <c r="C156" s="87" t="s">
        <v>513</v>
      </c>
      <c r="D156" s="88">
        <v>241000</v>
      </c>
      <c r="E156" s="100">
        <v>106000</v>
      </c>
    </row>
    <row r="157" spans="1:5" ht="63" x14ac:dyDescent="0.2">
      <c r="A157" s="99" t="s">
        <v>602</v>
      </c>
      <c r="B157" s="87" t="s">
        <v>603</v>
      </c>
      <c r="C157" s="87"/>
      <c r="D157" s="88">
        <f>D158</f>
        <v>125000</v>
      </c>
      <c r="E157" s="100">
        <f>E158</f>
        <v>50000</v>
      </c>
    </row>
    <row r="158" spans="1:5" ht="31.5" x14ac:dyDescent="0.2">
      <c r="A158" s="99" t="s">
        <v>512</v>
      </c>
      <c r="B158" s="87"/>
      <c r="C158" s="87" t="s">
        <v>513</v>
      </c>
      <c r="D158" s="88">
        <v>125000</v>
      </c>
      <c r="E158" s="100">
        <v>50000</v>
      </c>
    </row>
    <row r="159" spans="1:5" ht="94.5" x14ac:dyDescent="0.2">
      <c r="A159" s="101" t="s">
        <v>604</v>
      </c>
      <c r="B159" s="35" t="s">
        <v>605</v>
      </c>
      <c r="C159" s="35"/>
      <c r="D159" s="52">
        <f>D160+D162+D164</f>
        <v>12699966</v>
      </c>
      <c r="E159" s="102">
        <f>E160+E162+E164</f>
        <v>8467851</v>
      </c>
    </row>
    <row r="160" spans="1:5" ht="31.5" x14ac:dyDescent="0.2">
      <c r="A160" s="99" t="s">
        <v>595</v>
      </c>
      <c r="B160" s="87" t="s">
        <v>606</v>
      </c>
      <c r="C160" s="87"/>
      <c r="D160" s="88">
        <f>D161</f>
        <v>12621826</v>
      </c>
      <c r="E160" s="100">
        <f>E161</f>
        <v>8428781</v>
      </c>
    </row>
    <row r="161" spans="1:5" ht="47.25" x14ac:dyDescent="0.2">
      <c r="A161" s="99" t="s">
        <v>476</v>
      </c>
      <c r="B161" s="87"/>
      <c r="C161" s="87" t="s">
        <v>477</v>
      </c>
      <c r="D161" s="88">
        <v>12621826</v>
      </c>
      <c r="E161" s="100">
        <v>8428781</v>
      </c>
    </row>
    <row r="162" spans="1:5" ht="63" x14ac:dyDescent="0.2">
      <c r="A162" s="99" t="s">
        <v>566</v>
      </c>
      <c r="B162" s="87" t="s">
        <v>607</v>
      </c>
      <c r="C162" s="87"/>
      <c r="D162" s="88">
        <f>D163</f>
        <v>53560</v>
      </c>
      <c r="E162" s="100">
        <f>E163</f>
        <v>26780</v>
      </c>
    </row>
    <row r="163" spans="1:5" ht="47.25" x14ac:dyDescent="0.2">
      <c r="A163" s="99" t="s">
        <v>476</v>
      </c>
      <c r="B163" s="87"/>
      <c r="C163" s="87" t="s">
        <v>477</v>
      </c>
      <c r="D163" s="88">
        <v>53560</v>
      </c>
      <c r="E163" s="100">
        <v>26780</v>
      </c>
    </row>
    <row r="164" spans="1:5" ht="63" x14ac:dyDescent="0.2">
      <c r="A164" s="99" t="s">
        <v>566</v>
      </c>
      <c r="B164" s="87" t="s">
        <v>608</v>
      </c>
      <c r="C164" s="87"/>
      <c r="D164" s="88">
        <f>D165</f>
        <v>24580</v>
      </c>
      <c r="E164" s="100">
        <f>E165</f>
        <v>12290</v>
      </c>
    </row>
    <row r="165" spans="1:5" ht="47.25" x14ac:dyDescent="0.2">
      <c r="A165" s="99" t="s">
        <v>476</v>
      </c>
      <c r="B165" s="87"/>
      <c r="C165" s="87" t="s">
        <v>477</v>
      </c>
      <c r="D165" s="88">
        <v>24580</v>
      </c>
      <c r="E165" s="100">
        <v>12290</v>
      </c>
    </row>
    <row r="166" spans="1:5" ht="63" x14ac:dyDescent="0.2">
      <c r="A166" s="101" t="s">
        <v>609</v>
      </c>
      <c r="B166" s="35" t="s">
        <v>610</v>
      </c>
      <c r="C166" s="35"/>
      <c r="D166" s="52">
        <f>D167+D170</f>
        <v>31624647</v>
      </c>
      <c r="E166" s="102">
        <f>E167+E170</f>
        <v>14056172.440000001</v>
      </c>
    </row>
    <row r="167" spans="1:5" ht="78.75" x14ac:dyDescent="0.2">
      <c r="A167" s="99" t="s">
        <v>611</v>
      </c>
      <c r="B167" s="87" t="s">
        <v>612</v>
      </c>
      <c r="C167" s="87"/>
      <c r="D167" s="88">
        <f>D168+D169</f>
        <v>26326252</v>
      </c>
      <c r="E167" s="100">
        <f>E168+E169</f>
        <v>11661911.24</v>
      </c>
    </row>
    <row r="168" spans="1:5" ht="47.25" x14ac:dyDescent="0.2">
      <c r="A168" s="99" t="s">
        <v>542</v>
      </c>
      <c r="B168" s="87"/>
      <c r="C168" s="87" t="s">
        <v>543</v>
      </c>
      <c r="D168" s="88">
        <v>76279</v>
      </c>
      <c r="E168" s="100">
        <v>31407.24</v>
      </c>
    </row>
    <row r="169" spans="1:5" ht="31.5" x14ac:dyDescent="0.2">
      <c r="A169" s="99" t="s">
        <v>512</v>
      </c>
      <c r="B169" s="87"/>
      <c r="C169" s="87" t="s">
        <v>513</v>
      </c>
      <c r="D169" s="88">
        <v>26249973</v>
      </c>
      <c r="E169" s="100">
        <v>11630504</v>
      </c>
    </row>
    <row r="170" spans="1:5" ht="47.25" x14ac:dyDescent="0.2">
      <c r="A170" s="99" t="s">
        <v>613</v>
      </c>
      <c r="B170" s="87" t="s">
        <v>614</v>
      </c>
      <c r="C170" s="87"/>
      <c r="D170" s="88">
        <f>D171+D172</f>
        <v>5298395</v>
      </c>
      <c r="E170" s="100">
        <f>E171+E172</f>
        <v>2394261.2000000002</v>
      </c>
    </row>
    <row r="171" spans="1:5" ht="31.5" x14ac:dyDescent="0.2">
      <c r="A171" s="99" t="s">
        <v>512</v>
      </c>
      <c r="B171" s="87"/>
      <c r="C171" s="87" t="s">
        <v>513</v>
      </c>
      <c r="D171" s="88">
        <v>2035643</v>
      </c>
      <c r="E171" s="100">
        <v>484276.2</v>
      </c>
    </row>
    <row r="172" spans="1:5" ht="47.25" x14ac:dyDescent="0.2">
      <c r="A172" s="99" t="s">
        <v>476</v>
      </c>
      <c r="B172" s="87"/>
      <c r="C172" s="87" t="s">
        <v>477</v>
      </c>
      <c r="D172" s="88">
        <v>3262752</v>
      </c>
      <c r="E172" s="100">
        <v>1909985</v>
      </c>
    </row>
    <row r="173" spans="1:5" ht="31.5" x14ac:dyDescent="0.2">
      <c r="A173" s="101" t="s">
        <v>615</v>
      </c>
      <c r="B173" s="35" t="s">
        <v>616</v>
      </c>
      <c r="C173" s="35"/>
      <c r="D173" s="52">
        <f>D174+D176+D179+D181+D184</f>
        <v>8181382</v>
      </c>
      <c r="E173" s="102">
        <f>E174+E176+E179+E181+E184</f>
        <v>3277135.5</v>
      </c>
    </row>
    <row r="174" spans="1:5" ht="47.25" x14ac:dyDescent="0.2">
      <c r="A174" s="99" t="s">
        <v>617</v>
      </c>
      <c r="B174" s="87" t="s">
        <v>618</v>
      </c>
      <c r="C174" s="87"/>
      <c r="D174" s="88">
        <f>D175</f>
        <v>131998</v>
      </c>
      <c r="E174" s="100">
        <f>E175</f>
        <v>28308</v>
      </c>
    </row>
    <row r="175" spans="1:5" ht="47.25" x14ac:dyDescent="0.2">
      <c r="A175" s="99" t="s">
        <v>476</v>
      </c>
      <c r="B175" s="87"/>
      <c r="C175" s="87" t="s">
        <v>477</v>
      </c>
      <c r="D175" s="88">
        <v>131998</v>
      </c>
      <c r="E175" s="100">
        <v>28308</v>
      </c>
    </row>
    <row r="176" spans="1:5" ht="31.5" x14ac:dyDescent="0.2">
      <c r="A176" s="99" t="s">
        <v>619</v>
      </c>
      <c r="B176" s="87" t="s">
        <v>620</v>
      </c>
      <c r="C176" s="87"/>
      <c r="D176" s="88">
        <f>D177+D178</f>
        <v>255600</v>
      </c>
      <c r="E176" s="100">
        <f>E177+E178</f>
        <v>112248</v>
      </c>
    </row>
    <row r="177" spans="1:5" ht="47.25" x14ac:dyDescent="0.2">
      <c r="A177" s="99" t="s">
        <v>542</v>
      </c>
      <c r="B177" s="87"/>
      <c r="C177" s="87" t="s">
        <v>543</v>
      </c>
      <c r="D177" s="88">
        <v>180000</v>
      </c>
      <c r="E177" s="100">
        <v>74448</v>
      </c>
    </row>
    <row r="178" spans="1:5" ht="47.25" x14ac:dyDescent="0.2">
      <c r="A178" s="99" t="s">
        <v>476</v>
      </c>
      <c r="B178" s="87"/>
      <c r="C178" s="87" t="s">
        <v>477</v>
      </c>
      <c r="D178" s="88">
        <v>75600</v>
      </c>
      <c r="E178" s="100">
        <v>37800</v>
      </c>
    </row>
    <row r="179" spans="1:5" ht="78.75" x14ac:dyDescent="0.2">
      <c r="A179" s="99" t="s">
        <v>621</v>
      </c>
      <c r="B179" s="87" t="s">
        <v>622</v>
      </c>
      <c r="C179" s="87"/>
      <c r="D179" s="88">
        <f>D180</f>
        <v>1187978</v>
      </c>
      <c r="E179" s="100">
        <f>E180</f>
        <v>254772</v>
      </c>
    </row>
    <row r="180" spans="1:5" ht="47.25" x14ac:dyDescent="0.2">
      <c r="A180" s="99" t="s">
        <v>476</v>
      </c>
      <c r="B180" s="87"/>
      <c r="C180" s="87" t="s">
        <v>477</v>
      </c>
      <c r="D180" s="88">
        <v>1187978</v>
      </c>
      <c r="E180" s="100">
        <v>254772</v>
      </c>
    </row>
    <row r="181" spans="1:5" ht="110.25" x14ac:dyDescent="0.2">
      <c r="A181" s="99" t="s">
        <v>623</v>
      </c>
      <c r="B181" s="87" t="s">
        <v>624</v>
      </c>
      <c r="C181" s="87"/>
      <c r="D181" s="88">
        <f>D182+D183</f>
        <v>6578340</v>
      </c>
      <c r="E181" s="100">
        <f>E182+E183</f>
        <v>2881807.5</v>
      </c>
    </row>
    <row r="182" spans="1:5" ht="31.5" x14ac:dyDescent="0.2">
      <c r="A182" s="99" t="s">
        <v>512</v>
      </c>
      <c r="B182" s="87"/>
      <c r="C182" s="87" t="s">
        <v>513</v>
      </c>
      <c r="D182" s="88">
        <v>5458798</v>
      </c>
      <c r="E182" s="100">
        <v>2411500</v>
      </c>
    </row>
    <row r="183" spans="1:5" ht="47.25" x14ac:dyDescent="0.2">
      <c r="A183" s="99" t="s">
        <v>476</v>
      </c>
      <c r="B183" s="87"/>
      <c r="C183" s="87" t="s">
        <v>477</v>
      </c>
      <c r="D183" s="88">
        <v>1119542</v>
      </c>
      <c r="E183" s="100">
        <v>470307.5</v>
      </c>
    </row>
    <row r="184" spans="1:5" ht="45.2" hidden="1" x14ac:dyDescent="0.25">
      <c r="A184" s="99" t="s">
        <v>625</v>
      </c>
      <c r="B184" s="87" t="s">
        <v>626</v>
      </c>
      <c r="C184" s="87"/>
      <c r="D184" s="88">
        <v>27466</v>
      </c>
      <c r="E184" s="100">
        <f>E185</f>
        <v>0</v>
      </c>
    </row>
    <row r="185" spans="1:5" ht="30.2" hidden="1" x14ac:dyDescent="0.25">
      <c r="A185" s="99" t="s">
        <v>512</v>
      </c>
      <c r="B185" s="87"/>
      <c r="C185" s="87" t="s">
        <v>513</v>
      </c>
      <c r="D185" s="88">
        <v>27466</v>
      </c>
      <c r="E185" s="100">
        <v>0</v>
      </c>
    </row>
    <row r="186" spans="1:5" ht="31.5" x14ac:dyDescent="0.2">
      <c r="A186" s="101" t="s">
        <v>627</v>
      </c>
      <c r="B186" s="35" t="s">
        <v>628</v>
      </c>
      <c r="C186" s="35"/>
      <c r="D186" s="52">
        <f>D187</f>
        <v>13387679</v>
      </c>
      <c r="E186" s="102">
        <f>E187</f>
        <v>3132990.02</v>
      </c>
    </row>
    <row r="187" spans="1:5" ht="94.5" x14ac:dyDescent="0.2">
      <c r="A187" s="99" t="s">
        <v>568</v>
      </c>
      <c r="B187" s="87" t="s">
        <v>629</v>
      </c>
      <c r="C187" s="87"/>
      <c r="D187" s="88">
        <f>D188+D189+D190</f>
        <v>13387679</v>
      </c>
      <c r="E187" s="100">
        <f>E188+E189</f>
        <v>3132990.02</v>
      </c>
    </row>
    <row r="188" spans="1:5" ht="47.25" x14ac:dyDescent="0.2">
      <c r="A188" s="99" t="s">
        <v>542</v>
      </c>
      <c r="B188" s="87"/>
      <c r="C188" s="87" t="s">
        <v>543</v>
      </c>
      <c r="D188" s="88">
        <v>189080</v>
      </c>
      <c r="E188" s="100">
        <v>44106.7</v>
      </c>
    </row>
    <row r="189" spans="1:5" ht="31.5" x14ac:dyDescent="0.2">
      <c r="A189" s="99" t="s">
        <v>512</v>
      </c>
      <c r="B189" s="87"/>
      <c r="C189" s="87" t="s">
        <v>513</v>
      </c>
      <c r="D189" s="88">
        <v>12605336</v>
      </c>
      <c r="E189" s="100">
        <v>3088883.32</v>
      </c>
    </row>
    <row r="190" spans="1:5" ht="45.2" hidden="1" x14ac:dyDescent="0.25">
      <c r="A190" s="99" t="s">
        <v>630</v>
      </c>
      <c r="B190" s="87" t="s">
        <v>631</v>
      </c>
      <c r="C190" s="87"/>
      <c r="D190" s="88">
        <f>D191</f>
        <v>593263</v>
      </c>
      <c r="E190" s="100">
        <f>E191</f>
        <v>0</v>
      </c>
    </row>
    <row r="191" spans="1:5" ht="30.2" hidden="1" x14ac:dyDescent="0.25">
      <c r="A191" s="99" t="s">
        <v>512</v>
      </c>
      <c r="B191" s="87"/>
      <c r="C191" s="87">
        <v>300</v>
      </c>
      <c r="D191" s="88">
        <v>593263</v>
      </c>
      <c r="E191" s="100">
        <v>0</v>
      </c>
    </row>
    <row r="192" spans="1:5" ht="31.5" x14ac:dyDescent="0.2">
      <c r="A192" s="101" t="s">
        <v>632</v>
      </c>
      <c r="B192" s="35" t="s">
        <v>633</v>
      </c>
      <c r="C192" s="35"/>
      <c r="D192" s="52">
        <f>D193+D195</f>
        <v>5603903</v>
      </c>
      <c r="E192" s="102">
        <f>E193+E195</f>
        <v>2719516.75</v>
      </c>
    </row>
    <row r="193" spans="1:5" ht="15" hidden="1" x14ac:dyDescent="0.25">
      <c r="A193" s="99" t="s">
        <v>634</v>
      </c>
      <c r="B193" s="87" t="s">
        <v>635</v>
      </c>
      <c r="C193" s="87"/>
      <c r="D193" s="88">
        <f>D194</f>
        <v>130000</v>
      </c>
      <c r="E193" s="100">
        <f>E194</f>
        <v>0</v>
      </c>
    </row>
    <row r="194" spans="1:5" ht="45.2" hidden="1" x14ac:dyDescent="0.25">
      <c r="A194" s="99" t="s">
        <v>542</v>
      </c>
      <c r="B194" s="87"/>
      <c r="C194" s="87" t="s">
        <v>543</v>
      </c>
      <c r="D194" s="88">
        <v>130000</v>
      </c>
      <c r="E194" s="100">
        <v>0</v>
      </c>
    </row>
    <row r="195" spans="1:5" ht="47.25" x14ac:dyDescent="0.2">
      <c r="A195" s="99" t="s">
        <v>636</v>
      </c>
      <c r="B195" s="87" t="s">
        <v>637</v>
      </c>
      <c r="C195" s="87"/>
      <c r="D195" s="88">
        <f>D196+D197</f>
        <v>5473903</v>
      </c>
      <c r="E195" s="100">
        <f>E196+E197</f>
        <v>2719516.75</v>
      </c>
    </row>
    <row r="196" spans="1:5" ht="94.5" x14ac:dyDescent="0.2">
      <c r="A196" s="99" t="s">
        <v>540</v>
      </c>
      <c r="B196" s="87"/>
      <c r="C196" s="87" t="s">
        <v>541</v>
      </c>
      <c r="D196" s="88">
        <v>4210694</v>
      </c>
      <c r="E196" s="100">
        <v>2195789.88</v>
      </c>
    </row>
    <row r="197" spans="1:5" ht="47.25" x14ac:dyDescent="0.2">
      <c r="A197" s="99" t="s">
        <v>542</v>
      </c>
      <c r="B197" s="87"/>
      <c r="C197" s="87" t="s">
        <v>543</v>
      </c>
      <c r="D197" s="88">
        <v>1263209</v>
      </c>
      <c r="E197" s="100">
        <v>523726.87</v>
      </c>
    </row>
    <row r="198" spans="1:5" ht="30.2" hidden="1" x14ac:dyDescent="0.25">
      <c r="A198" s="101" t="s">
        <v>638</v>
      </c>
      <c r="B198" s="35" t="s">
        <v>639</v>
      </c>
      <c r="C198" s="35"/>
      <c r="D198" s="52">
        <f>D199</f>
        <v>2050057</v>
      </c>
      <c r="E198" s="102">
        <f>E199</f>
        <v>0</v>
      </c>
    </row>
    <row r="199" spans="1:5" ht="90.4" hidden="1" x14ac:dyDescent="0.25">
      <c r="A199" s="99" t="s">
        <v>640</v>
      </c>
      <c r="B199" s="87" t="s">
        <v>641</v>
      </c>
      <c r="C199" s="87"/>
      <c r="D199" s="88">
        <f>D200</f>
        <v>2050057</v>
      </c>
      <c r="E199" s="100">
        <f>E200</f>
        <v>0</v>
      </c>
    </row>
    <row r="200" spans="1:5" ht="45.2" hidden="1" x14ac:dyDescent="0.25">
      <c r="A200" s="99" t="s">
        <v>476</v>
      </c>
      <c r="B200" s="87"/>
      <c r="C200" s="87" t="s">
        <v>477</v>
      </c>
      <c r="D200" s="88">
        <v>2050057</v>
      </c>
      <c r="E200" s="100">
        <v>0</v>
      </c>
    </row>
    <row r="201" spans="1:5" ht="47.25" x14ac:dyDescent="0.2">
      <c r="A201" s="101" t="s">
        <v>642</v>
      </c>
      <c r="B201" s="35" t="s">
        <v>643</v>
      </c>
      <c r="C201" s="35"/>
      <c r="D201" s="52">
        <f>D202</f>
        <v>3094233</v>
      </c>
      <c r="E201" s="102">
        <f>E202</f>
        <v>1804972</v>
      </c>
    </row>
    <row r="202" spans="1:5" ht="78.75" x14ac:dyDescent="0.2">
      <c r="A202" s="99" t="s">
        <v>644</v>
      </c>
      <c r="B202" s="87" t="s">
        <v>645</v>
      </c>
      <c r="C202" s="87"/>
      <c r="D202" s="88">
        <f>D203</f>
        <v>3094233</v>
      </c>
      <c r="E202" s="100">
        <f>E203</f>
        <v>1804972</v>
      </c>
    </row>
    <row r="203" spans="1:5" ht="47.25" x14ac:dyDescent="0.2">
      <c r="A203" s="99" t="s">
        <v>476</v>
      </c>
      <c r="B203" s="87"/>
      <c r="C203" s="87" t="s">
        <v>477</v>
      </c>
      <c r="D203" s="88">
        <v>3094233</v>
      </c>
      <c r="E203" s="100">
        <v>1804972</v>
      </c>
    </row>
    <row r="204" spans="1:5" ht="63" x14ac:dyDescent="0.2">
      <c r="A204" s="117" t="s">
        <v>646</v>
      </c>
      <c r="B204" s="96" t="s">
        <v>647</v>
      </c>
      <c r="C204" s="96"/>
      <c r="D204" s="97">
        <v>5000</v>
      </c>
      <c r="E204" s="105">
        <f>E205</f>
        <v>5000</v>
      </c>
    </row>
    <row r="205" spans="1:5" ht="63" x14ac:dyDescent="0.2">
      <c r="A205" s="101" t="s">
        <v>648</v>
      </c>
      <c r="B205" s="35" t="s">
        <v>649</v>
      </c>
      <c r="C205" s="35"/>
      <c r="D205" s="52">
        <v>5000</v>
      </c>
      <c r="E205" s="100">
        <f>E206</f>
        <v>5000</v>
      </c>
    </row>
    <row r="206" spans="1:5" ht="63" x14ac:dyDescent="0.2">
      <c r="A206" s="99" t="s">
        <v>650</v>
      </c>
      <c r="B206" s="87" t="s">
        <v>651</v>
      </c>
      <c r="C206" s="87"/>
      <c r="D206" s="88">
        <v>5000</v>
      </c>
      <c r="E206" s="100">
        <f>E207</f>
        <v>5000</v>
      </c>
    </row>
    <row r="207" spans="1:5" ht="47.25" x14ac:dyDescent="0.2">
      <c r="A207" s="99" t="s">
        <v>476</v>
      </c>
      <c r="B207" s="87"/>
      <c r="C207" s="87" t="s">
        <v>477</v>
      </c>
      <c r="D207" s="88">
        <v>5000</v>
      </c>
      <c r="E207" s="100">
        <v>5000</v>
      </c>
    </row>
    <row r="208" spans="1:5" ht="63" x14ac:dyDescent="0.2">
      <c r="A208" s="117" t="s">
        <v>652</v>
      </c>
      <c r="B208" s="96" t="s">
        <v>653</v>
      </c>
      <c r="C208" s="96"/>
      <c r="D208" s="97">
        <f>D209+D214+D219</f>
        <v>288040870</v>
      </c>
      <c r="E208" s="105">
        <f>E209+E214+E219</f>
        <v>133055025.70999999</v>
      </c>
    </row>
    <row r="209" spans="1:5" ht="94.5" x14ac:dyDescent="0.2">
      <c r="A209" s="101" t="s">
        <v>654</v>
      </c>
      <c r="B209" s="35" t="s">
        <v>655</v>
      </c>
      <c r="C209" s="35"/>
      <c r="D209" s="52">
        <f>D210+D212</f>
        <v>1614000</v>
      </c>
      <c r="E209" s="102">
        <f>E210+E212</f>
        <v>660283</v>
      </c>
    </row>
    <row r="210" spans="1:5" ht="31.5" x14ac:dyDescent="0.2">
      <c r="A210" s="99" t="s">
        <v>656</v>
      </c>
      <c r="B210" s="87" t="s">
        <v>657</v>
      </c>
      <c r="C210" s="87"/>
      <c r="D210" s="88">
        <f>D211</f>
        <v>514000</v>
      </c>
      <c r="E210" s="100">
        <f>E211</f>
        <v>129385</v>
      </c>
    </row>
    <row r="211" spans="1:5" ht="47.25" x14ac:dyDescent="0.2">
      <c r="A211" s="99" t="s">
        <v>476</v>
      </c>
      <c r="B211" s="87"/>
      <c r="C211" s="87" t="s">
        <v>477</v>
      </c>
      <c r="D211" s="88">
        <v>514000</v>
      </c>
      <c r="E211" s="100">
        <v>129385</v>
      </c>
    </row>
    <row r="212" spans="1:5" ht="31.5" x14ac:dyDescent="0.2">
      <c r="A212" s="99" t="s">
        <v>656</v>
      </c>
      <c r="B212" s="87" t="s">
        <v>658</v>
      </c>
      <c r="C212" s="87"/>
      <c r="D212" s="88">
        <f>D213</f>
        <v>1100000</v>
      </c>
      <c r="E212" s="100">
        <f>E213</f>
        <v>530898</v>
      </c>
    </row>
    <row r="213" spans="1:5" ht="47.25" x14ac:dyDescent="0.2">
      <c r="A213" s="99" t="s">
        <v>476</v>
      </c>
      <c r="B213" s="87"/>
      <c r="C213" s="87" t="s">
        <v>477</v>
      </c>
      <c r="D213" s="88">
        <v>1100000</v>
      </c>
      <c r="E213" s="100">
        <v>530898</v>
      </c>
    </row>
    <row r="214" spans="1:5" ht="47.25" x14ac:dyDescent="0.2">
      <c r="A214" s="101" t="s">
        <v>659</v>
      </c>
      <c r="B214" s="35" t="s">
        <v>660</v>
      </c>
      <c r="C214" s="35"/>
      <c r="D214" s="52">
        <f>D215</f>
        <v>4093838</v>
      </c>
      <c r="E214" s="102">
        <f>E215</f>
        <v>3402467.44</v>
      </c>
    </row>
    <row r="215" spans="1:5" ht="47.25" x14ac:dyDescent="0.2">
      <c r="A215" s="99" t="s">
        <v>661</v>
      </c>
      <c r="B215" s="87" t="s">
        <v>662</v>
      </c>
      <c r="C215" s="87"/>
      <c r="D215" s="88">
        <f>D216+D217+D218</f>
        <v>4093838</v>
      </c>
      <c r="E215" s="100">
        <f>E216+E217+E218</f>
        <v>3402467.44</v>
      </c>
    </row>
    <row r="216" spans="1:5" ht="47.25" x14ac:dyDescent="0.2">
      <c r="A216" s="99" t="s">
        <v>542</v>
      </c>
      <c r="B216" s="87"/>
      <c r="C216" s="87">
        <v>200</v>
      </c>
      <c r="D216" s="88">
        <v>2212790</v>
      </c>
      <c r="E216" s="100">
        <v>2212790</v>
      </c>
    </row>
    <row r="217" spans="1:5" ht="47.25" x14ac:dyDescent="0.2">
      <c r="A217" s="99" t="s">
        <v>663</v>
      </c>
      <c r="B217" s="87"/>
      <c r="C217" s="87">
        <v>400</v>
      </c>
      <c r="D217" s="88">
        <v>195685</v>
      </c>
      <c r="E217" s="100">
        <v>195685</v>
      </c>
    </row>
    <row r="218" spans="1:5" ht="47.25" x14ac:dyDescent="0.2">
      <c r="A218" s="99" t="s">
        <v>476</v>
      </c>
      <c r="B218" s="87"/>
      <c r="C218" s="87">
        <v>600</v>
      </c>
      <c r="D218" s="88">
        <v>1685363</v>
      </c>
      <c r="E218" s="100">
        <v>993992.44</v>
      </c>
    </row>
    <row r="219" spans="1:5" ht="31.5" x14ac:dyDescent="0.2">
      <c r="A219" s="101" t="s">
        <v>665</v>
      </c>
      <c r="B219" s="35" t="s">
        <v>666</v>
      </c>
      <c r="C219" s="35"/>
      <c r="D219" s="52">
        <f>D220+D222</f>
        <v>282333032</v>
      </c>
      <c r="E219" s="100">
        <f>E220+E222</f>
        <v>128992275.27</v>
      </c>
    </row>
    <row r="220" spans="1:5" ht="78.75" x14ac:dyDescent="0.2">
      <c r="A220" s="99" t="s">
        <v>667</v>
      </c>
      <c r="B220" s="87" t="s">
        <v>668</v>
      </c>
      <c r="C220" s="87"/>
      <c r="D220" s="88">
        <f>D221</f>
        <v>231877413</v>
      </c>
      <c r="E220" s="100">
        <f>E221</f>
        <v>127774334.64</v>
      </c>
    </row>
    <row r="221" spans="1:5" ht="47.25" x14ac:dyDescent="0.2">
      <c r="A221" s="99" t="s">
        <v>663</v>
      </c>
      <c r="B221" s="87"/>
      <c r="C221" s="87" t="s">
        <v>664</v>
      </c>
      <c r="D221" s="88">
        <v>231877413</v>
      </c>
      <c r="E221" s="100">
        <v>127774334.64</v>
      </c>
    </row>
    <row r="222" spans="1:5" ht="110.25" x14ac:dyDescent="0.2">
      <c r="A222" s="99" t="s">
        <v>669</v>
      </c>
      <c r="B222" s="87" t="s">
        <v>670</v>
      </c>
      <c r="C222" s="87"/>
      <c r="D222" s="88">
        <f>D223</f>
        <v>50455619</v>
      </c>
      <c r="E222" s="100">
        <f>E223</f>
        <v>1217940.6299999999</v>
      </c>
    </row>
    <row r="223" spans="1:5" ht="47.25" x14ac:dyDescent="0.2">
      <c r="A223" s="99" t="s">
        <v>663</v>
      </c>
      <c r="B223" s="87"/>
      <c r="C223" s="87" t="s">
        <v>664</v>
      </c>
      <c r="D223" s="88">
        <v>50455619</v>
      </c>
      <c r="E223" s="100">
        <v>1217940.6299999999</v>
      </c>
    </row>
    <row r="224" spans="1:5" ht="78.75" x14ac:dyDescent="0.2">
      <c r="A224" s="117" t="s">
        <v>671</v>
      </c>
      <c r="B224" s="96" t="s">
        <v>672</v>
      </c>
      <c r="C224" s="96"/>
      <c r="D224" s="97">
        <f>D225</f>
        <v>45486583</v>
      </c>
      <c r="E224" s="105">
        <f>E225</f>
        <v>29857879.800000001</v>
      </c>
    </row>
    <row r="225" spans="1:5" ht="31.5" x14ac:dyDescent="0.2">
      <c r="A225" s="101" t="s">
        <v>673</v>
      </c>
      <c r="B225" s="35" t="s">
        <v>674</v>
      </c>
      <c r="C225" s="35"/>
      <c r="D225" s="52">
        <f>D226+D228+D230</f>
        <v>45486583</v>
      </c>
      <c r="E225" s="100">
        <f>E226+E228+E230</f>
        <v>29857879.800000001</v>
      </c>
    </row>
    <row r="226" spans="1:5" ht="78.75" x14ac:dyDescent="0.2">
      <c r="A226" s="99" t="s">
        <v>675</v>
      </c>
      <c r="B226" s="87" t="s">
        <v>676</v>
      </c>
      <c r="C226" s="87"/>
      <c r="D226" s="88">
        <f>D227</f>
        <v>15947935</v>
      </c>
      <c r="E226" s="100">
        <f>E227</f>
        <v>7974361</v>
      </c>
    </row>
    <row r="227" spans="1:5" ht="47.25" x14ac:dyDescent="0.2">
      <c r="A227" s="99" t="s">
        <v>476</v>
      </c>
      <c r="B227" s="87"/>
      <c r="C227" s="87" t="s">
        <v>477</v>
      </c>
      <c r="D227" s="88">
        <v>15947935</v>
      </c>
      <c r="E227" s="100">
        <v>7974361</v>
      </c>
    </row>
    <row r="228" spans="1:5" ht="31.5" x14ac:dyDescent="0.2">
      <c r="A228" s="99" t="s">
        <v>677</v>
      </c>
      <c r="B228" s="87" t="s">
        <v>678</v>
      </c>
      <c r="C228" s="87"/>
      <c r="D228" s="88">
        <f>D229</f>
        <v>28776330</v>
      </c>
      <c r="E228" s="100">
        <f>E229</f>
        <v>21565883.800000001</v>
      </c>
    </row>
    <row r="229" spans="1:5" ht="47.25" x14ac:dyDescent="0.2">
      <c r="A229" s="99" t="s">
        <v>476</v>
      </c>
      <c r="B229" s="87"/>
      <c r="C229" s="87" t="s">
        <v>477</v>
      </c>
      <c r="D229" s="88">
        <v>28776330</v>
      </c>
      <c r="E229" s="100">
        <v>21565883.800000001</v>
      </c>
    </row>
    <row r="230" spans="1:5" ht="63" x14ac:dyDescent="0.2">
      <c r="A230" s="99" t="s">
        <v>679</v>
      </c>
      <c r="B230" s="87" t="s">
        <v>680</v>
      </c>
      <c r="C230" s="87"/>
      <c r="D230" s="88">
        <f>D231</f>
        <v>762318</v>
      </c>
      <c r="E230" s="100">
        <f>E231</f>
        <v>317635</v>
      </c>
    </row>
    <row r="231" spans="1:5" ht="47.25" x14ac:dyDescent="0.2">
      <c r="A231" s="99" t="s">
        <v>476</v>
      </c>
      <c r="B231" s="87"/>
      <c r="C231" s="87" t="s">
        <v>477</v>
      </c>
      <c r="D231" s="88">
        <v>762318</v>
      </c>
      <c r="E231" s="100">
        <v>317635</v>
      </c>
    </row>
    <row r="232" spans="1:5" ht="94.35" hidden="1" x14ac:dyDescent="0.25">
      <c r="A232" s="117" t="s">
        <v>681</v>
      </c>
      <c r="B232" s="96" t="s">
        <v>682</v>
      </c>
      <c r="C232" s="96"/>
      <c r="D232" s="97">
        <f t="shared" ref="D232:E234" si="0">D233</f>
        <v>99000</v>
      </c>
      <c r="E232" s="105">
        <f t="shared" si="0"/>
        <v>0</v>
      </c>
    </row>
    <row r="233" spans="1:5" ht="60.2" hidden="1" x14ac:dyDescent="0.25">
      <c r="A233" s="101" t="s">
        <v>683</v>
      </c>
      <c r="B233" s="35" t="s">
        <v>684</v>
      </c>
      <c r="C233" s="35"/>
      <c r="D233" s="52">
        <f t="shared" si="0"/>
        <v>99000</v>
      </c>
      <c r="E233" s="100">
        <f t="shared" si="0"/>
        <v>0</v>
      </c>
    </row>
    <row r="234" spans="1:5" ht="30.2" hidden="1" x14ac:dyDescent="0.25">
      <c r="A234" s="99" t="s">
        <v>685</v>
      </c>
      <c r="B234" s="87" t="s">
        <v>686</v>
      </c>
      <c r="C234" s="87"/>
      <c r="D234" s="88">
        <f t="shared" si="0"/>
        <v>99000</v>
      </c>
      <c r="E234" s="100">
        <f t="shared" si="0"/>
        <v>0</v>
      </c>
    </row>
    <row r="235" spans="1:5" ht="45.2" hidden="1" x14ac:dyDescent="0.25">
      <c r="A235" s="99" t="s">
        <v>476</v>
      </c>
      <c r="B235" s="87"/>
      <c r="C235" s="87" t="s">
        <v>477</v>
      </c>
      <c r="D235" s="88">
        <v>99000</v>
      </c>
      <c r="E235" s="100">
        <v>0</v>
      </c>
    </row>
    <row r="236" spans="1:5" ht="47.25" x14ac:dyDescent="0.2">
      <c r="A236" s="109" t="s">
        <v>1000</v>
      </c>
      <c r="B236" s="103" t="s">
        <v>1001</v>
      </c>
      <c r="C236" s="103"/>
      <c r="D236" s="97">
        <f>D237</f>
        <v>149780019</v>
      </c>
      <c r="E236" s="105">
        <f>E237</f>
        <v>73749129.469999999</v>
      </c>
    </row>
    <row r="237" spans="1:5" ht="47.25" x14ac:dyDescent="0.2">
      <c r="A237" s="117" t="s">
        <v>1002</v>
      </c>
      <c r="B237" s="96" t="s">
        <v>1003</v>
      </c>
      <c r="C237" s="96"/>
      <c r="D237" s="97">
        <f>D238+D254+D261+D273</f>
        <v>149780019</v>
      </c>
      <c r="E237" s="105">
        <f>E238+E254+E261+E273</f>
        <v>73749129.469999999</v>
      </c>
    </row>
    <row r="238" spans="1:5" ht="47.25" x14ac:dyDescent="0.2">
      <c r="A238" s="101" t="s">
        <v>1004</v>
      </c>
      <c r="B238" s="35" t="s">
        <v>1005</v>
      </c>
      <c r="C238" s="35"/>
      <c r="D238" s="52">
        <f>D239+D242+D244+D247+D250+D252</f>
        <v>12275317</v>
      </c>
      <c r="E238" s="102">
        <f>E239+E242+E244+E247+E250+E252</f>
        <v>5671087.9900000002</v>
      </c>
    </row>
    <row r="239" spans="1:5" x14ac:dyDescent="0.2">
      <c r="A239" s="99" t="s">
        <v>933</v>
      </c>
      <c r="B239" s="87" t="s">
        <v>1006</v>
      </c>
      <c r="C239" s="87"/>
      <c r="D239" s="88">
        <f>D240+D241</f>
        <v>651168</v>
      </c>
      <c r="E239" s="100">
        <f>E240+E241</f>
        <v>289511</v>
      </c>
    </row>
    <row r="240" spans="1:5" ht="94.5" x14ac:dyDescent="0.2">
      <c r="A240" s="99" t="s">
        <v>540</v>
      </c>
      <c r="B240" s="87"/>
      <c r="C240" s="87" t="s">
        <v>541</v>
      </c>
      <c r="D240" s="88">
        <v>591168</v>
      </c>
      <c r="E240" s="100">
        <v>277011</v>
      </c>
    </row>
    <row r="241" spans="1:5" ht="47.25" x14ac:dyDescent="0.2">
      <c r="A241" s="99" t="s">
        <v>542</v>
      </c>
      <c r="B241" s="87"/>
      <c r="C241" s="87" t="s">
        <v>543</v>
      </c>
      <c r="D241" s="88">
        <v>60000</v>
      </c>
      <c r="E241" s="100">
        <v>12500</v>
      </c>
    </row>
    <row r="242" spans="1:5" ht="31.5" x14ac:dyDescent="0.2">
      <c r="A242" s="99" t="s">
        <v>937</v>
      </c>
      <c r="B242" s="87" t="s">
        <v>1007</v>
      </c>
      <c r="C242" s="87"/>
      <c r="D242" s="88">
        <f>D243</f>
        <v>151580</v>
      </c>
      <c r="E242" s="100">
        <f>E243</f>
        <v>63503.25</v>
      </c>
    </row>
    <row r="243" spans="1:5" ht="47.25" x14ac:dyDescent="0.2">
      <c r="A243" s="99" t="s">
        <v>542</v>
      </c>
      <c r="B243" s="87"/>
      <c r="C243" s="87" t="s">
        <v>543</v>
      </c>
      <c r="D243" s="88">
        <v>151580</v>
      </c>
      <c r="E243" s="100">
        <v>63503.25</v>
      </c>
    </row>
    <row r="244" spans="1:5" ht="31.5" x14ac:dyDescent="0.2">
      <c r="A244" s="99" t="s">
        <v>1008</v>
      </c>
      <c r="B244" s="87" t="s">
        <v>1009</v>
      </c>
      <c r="C244" s="87"/>
      <c r="D244" s="88">
        <f>D245+D246</f>
        <v>7488000</v>
      </c>
      <c r="E244" s="100">
        <f>E245+E246</f>
        <v>3750004.4</v>
      </c>
    </row>
    <row r="245" spans="1:5" ht="47.25" x14ac:dyDescent="0.2">
      <c r="A245" s="99" t="s">
        <v>542</v>
      </c>
      <c r="B245" s="87"/>
      <c r="C245" s="87" t="s">
        <v>543</v>
      </c>
      <c r="D245" s="88">
        <v>96000</v>
      </c>
      <c r="E245" s="100">
        <v>47114.03</v>
      </c>
    </row>
    <row r="246" spans="1:5" ht="31.5" x14ac:dyDescent="0.2">
      <c r="A246" s="99" t="s">
        <v>512</v>
      </c>
      <c r="B246" s="87"/>
      <c r="C246" s="87" t="s">
        <v>513</v>
      </c>
      <c r="D246" s="88">
        <v>7392000</v>
      </c>
      <c r="E246" s="100">
        <v>3702890.37</v>
      </c>
    </row>
    <row r="247" spans="1:5" ht="31.5" x14ac:dyDescent="0.2">
      <c r="A247" s="99" t="s">
        <v>1010</v>
      </c>
      <c r="B247" s="87" t="s">
        <v>1011</v>
      </c>
      <c r="C247" s="87"/>
      <c r="D247" s="88">
        <f>D248+D249</f>
        <v>644300</v>
      </c>
      <c r="E247" s="100">
        <f>E248+E249</f>
        <v>319423.84000000003</v>
      </c>
    </row>
    <row r="248" spans="1:5" ht="47.25" x14ac:dyDescent="0.2">
      <c r="A248" s="99" t="s">
        <v>542</v>
      </c>
      <c r="B248" s="87"/>
      <c r="C248" s="87" t="s">
        <v>543</v>
      </c>
      <c r="D248" s="88">
        <v>8300</v>
      </c>
      <c r="E248" s="100">
        <v>4099</v>
      </c>
    </row>
    <row r="249" spans="1:5" ht="31.5" x14ac:dyDescent="0.2">
      <c r="A249" s="99" t="s">
        <v>512</v>
      </c>
      <c r="B249" s="87"/>
      <c r="C249" s="87" t="s">
        <v>513</v>
      </c>
      <c r="D249" s="88">
        <v>636000</v>
      </c>
      <c r="E249" s="100">
        <v>315324.84000000003</v>
      </c>
    </row>
    <row r="250" spans="1:5" ht="75.400000000000006" hidden="1" x14ac:dyDescent="0.25">
      <c r="A250" s="99" t="s">
        <v>1012</v>
      </c>
      <c r="B250" s="87" t="s">
        <v>1013</v>
      </c>
      <c r="C250" s="87"/>
      <c r="D250" s="88">
        <v>4860</v>
      </c>
      <c r="E250" s="100">
        <f>E251</f>
        <v>0</v>
      </c>
    </row>
    <row r="251" spans="1:5" ht="30.2" hidden="1" x14ac:dyDescent="0.25">
      <c r="A251" s="99" t="s">
        <v>512</v>
      </c>
      <c r="B251" s="87"/>
      <c r="C251" s="87" t="s">
        <v>513</v>
      </c>
      <c r="D251" s="88">
        <v>4860</v>
      </c>
      <c r="E251" s="100">
        <v>0</v>
      </c>
    </row>
    <row r="252" spans="1:5" ht="78.75" x14ac:dyDescent="0.2">
      <c r="A252" s="99" t="s">
        <v>1014</v>
      </c>
      <c r="B252" s="87" t="s">
        <v>1015</v>
      </c>
      <c r="C252" s="87"/>
      <c r="D252" s="88">
        <f>D253</f>
        <v>3335409</v>
      </c>
      <c r="E252" s="100">
        <f>E253</f>
        <v>1248645.5</v>
      </c>
    </row>
    <row r="253" spans="1:5" ht="31.5" x14ac:dyDescent="0.2">
      <c r="A253" s="99" t="s">
        <v>512</v>
      </c>
      <c r="B253" s="87"/>
      <c r="C253" s="87" t="s">
        <v>513</v>
      </c>
      <c r="D253" s="88">
        <v>3335409</v>
      </c>
      <c r="E253" s="100">
        <v>1248645.5</v>
      </c>
    </row>
    <row r="254" spans="1:5" ht="63" x14ac:dyDescent="0.2">
      <c r="A254" s="101" t="s">
        <v>1016</v>
      </c>
      <c r="B254" s="35" t="s">
        <v>1017</v>
      </c>
      <c r="C254" s="35"/>
      <c r="D254" s="52">
        <v>110162202</v>
      </c>
      <c r="E254" s="100">
        <f>E255+E257</f>
        <v>57655843.409999996</v>
      </c>
    </row>
    <row r="255" spans="1:5" ht="126" x14ac:dyDescent="0.2">
      <c r="A255" s="99" t="s">
        <v>1018</v>
      </c>
      <c r="B255" s="87" t="s">
        <v>1019</v>
      </c>
      <c r="C255" s="87"/>
      <c r="D255" s="88">
        <f>D256</f>
        <v>101355865</v>
      </c>
      <c r="E255" s="100">
        <f>E256</f>
        <v>53253000</v>
      </c>
    </row>
    <row r="256" spans="1:5" ht="47.25" x14ac:dyDescent="0.2">
      <c r="A256" s="99" t="s">
        <v>476</v>
      </c>
      <c r="B256" s="87"/>
      <c r="C256" s="87" t="s">
        <v>477</v>
      </c>
      <c r="D256" s="88">
        <v>101355865</v>
      </c>
      <c r="E256" s="100">
        <v>53253000</v>
      </c>
    </row>
    <row r="257" spans="1:5" ht="47.25" x14ac:dyDescent="0.2">
      <c r="A257" s="99" t="s">
        <v>1020</v>
      </c>
      <c r="B257" s="87" t="s">
        <v>1021</v>
      </c>
      <c r="C257" s="87"/>
      <c r="D257" s="88">
        <f>D258+D259+D260</f>
        <v>8806337</v>
      </c>
      <c r="E257" s="100">
        <f>E258+E259+E260</f>
        <v>4402843.41</v>
      </c>
    </row>
    <row r="258" spans="1:5" ht="94.5" x14ac:dyDescent="0.2">
      <c r="A258" s="99" t="s">
        <v>540</v>
      </c>
      <c r="B258" s="87"/>
      <c r="C258" s="87" t="s">
        <v>541</v>
      </c>
      <c r="D258" s="88">
        <v>7766337</v>
      </c>
      <c r="E258" s="100">
        <v>3869728.61</v>
      </c>
    </row>
    <row r="259" spans="1:5" ht="47.25" x14ac:dyDescent="0.2">
      <c r="A259" s="99" t="s">
        <v>542</v>
      </c>
      <c r="B259" s="87"/>
      <c r="C259" s="87" t="s">
        <v>543</v>
      </c>
      <c r="D259" s="88">
        <v>1039750</v>
      </c>
      <c r="E259" s="100">
        <v>533030.80000000005</v>
      </c>
    </row>
    <row r="260" spans="1:5" x14ac:dyDescent="0.2">
      <c r="A260" s="99" t="s">
        <v>562</v>
      </c>
      <c r="B260" s="87"/>
      <c r="C260" s="87" t="s">
        <v>563</v>
      </c>
      <c r="D260" s="88">
        <v>250</v>
      </c>
      <c r="E260" s="100">
        <v>84</v>
      </c>
    </row>
    <row r="261" spans="1:5" ht="63" x14ac:dyDescent="0.2">
      <c r="A261" s="101" t="s">
        <v>1022</v>
      </c>
      <c r="B261" s="35" t="s">
        <v>1023</v>
      </c>
      <c r="C261" s="35"/>
      <c r="D261" s="52">
        <f>D262+D264+D267+D269+D271</f>
        <v>27099500</v>
      </c>
      <c r="E261" s="102">
        <f>E262+E264+E267+E269+E271</f>
        <v>10374246.07</v>
      </c>
    </row>
    <row r="262" spans="1:5" ht="47.25" x14ac:dyDescent="0.2">
      <c r="A262" s="99" t="s">
        <v>1024</v>
      </c>
      <c r="B262" s="87" t="s">
        <v>1025</v>
      </c>
      <c r="C262" s="87"/>
      <c r="D262" s="88">
        <f>D263</f>
        <v>432000</v>
      </c>
      <c r="E262" s="100">
        <f>E263</f>
        <v>211000</v>
      </c>
    </row>
    <row r="263" spans="1:5" ht="31.5" x14ac:dyDescent="0.2">
      <c r="A263" s="99" t="s">
        <v>512</v>
      </c>
      <c r="B263" s="87"/>
      <c r="C263" s="87" t="s">
        <v>513</v>
      </c>
      <c r="D263" s="88">
        <v>432000</v>
      </c>
      <c r="E263" s="100">
        <v>211000</v>
      </c>
    </row>
    <row r="264" spans="1:5" ht="47.25" x14ac:dyDescent="0.2">
      <c r="A264" s="99" t="s">
        <v>1026</v>
      </c>
      <c r="B264" s="87" t="s">
        <v>1027</v>
      </c>
      <c r="C264" s="87"/>
      <c r="D264" s="88">
        <f>D265+D266</f>
        <v>5858000</v>
      </c>
      <c r="E264" s="100">
        <f>E265+E266</f>
        <v>5194645.16</v>
      </c>
    </row>
    <row r="265" spans="1:5" ht="47.25" x14ac:dyDescent="0.2">
      <c r="A265" s="99" t="s">
        <v>542</v>
      </c>
      <c r="B265" s="87"/>
      <c r="C265" s="87" t="s">
        <v>543</v>
      </c>
      <c r="D265" s="88">
        <v>67700</v>
      </c>
      <c r="E265" s="100">
        <v>52188.38</v>
      </c>
    </row>
    <row r="266" spans="1:5" ht="31.5" x14ac:dyDescent="0.2">
      <c r="A266" s="99" t="s">
        <v>512</v>
      </c>
      <c r="B266" s="87"/>
      <c r="C266" s="87" t="s">
        <v>513</v>
      </c>
      <c r="D266" s="88">
        <v>5790300</v>
      </c>
      <c r="E266" s="100">
        <v>5142456.78</v>
      </c>
    </row>
    <row r="267" spans="1:5" ht="63" x14ac:dyDescent="0.2">
      <c r="A267" s="99" t="s">
        <v>1028</v>
      </c>
      <c r="B267" s="87" t="s">
        <v>1029</v>
      </c>
      <c r="C267" s="87"/>
      <c r="D267" s="88">
        <f>D268</f>
        <v>262304</v>
      </c>
      <c r="E267" s="100">
        <f>E268</f>
        <v>47098.91</v>
      </c>
    </row>
    <row r="268" spans="1:5" ht="47.25" x14ac:dyDescent="0.2">
      <c r="A268" s="99" t="s">
        <v>542</v>
      </c>
      <c r="B268" s="87"/>
      <c r="C268" s="87" t="s">
        <v>543</v>
      </c>
      <c r="D268" s="88">
        <v>262304</v>
      </c>
      <c r="E268" s="100">
        <v>47098.91</v>
      </c>
    </row>
    <row r="269" spans="1:5" ht="36.950000000000003" customHeight="1" x14ac:dyDescent="0.2">
      <c r="A269" s="99" t="s">
        <v>1144</v>
      </c>
      <c r="B269" s="87" t="s">
        <v>1143</v>
      </c>
      <c r="C269" s="87"/>
      <c r="D269" s="88">
        <f>D270</f>
        <v>370000</v>
      </c>
      <c r="E269" s="100">
        <f>E270</f>
        <v>132672</v>
      </c>
    </row>
    <row r="270" spans="1:5" ht="31.5" x14ac:dyDescent="0.2">
      <c r="A270" s="99" t="s">
        <v>512</v>
      </c>
      <c r="B270" s="87"/>
      <c r="C270" s="87">
        <v>300</v>
      </c>
      <c r="D270" s="88">
        <v>370000</v>
      </c>
      <c r="E270" s="100">
        <v>132672</v>
      </c>
    </row>
    <row r="271" spans="1:5" ht="47.25" x14ac:dyDescent="0.2">
      <c r="A271" s="99" t="s">
        <v>1030</v>
      </c>
      <c r="B271" s="87" t="s">
        <v>1031</v>
      </c>
      <c r="C271" s="87"/>
      <c r="D271" s="88">
        <f>D272</f>
        <v>20177196</v>
      </c>
      <c r="E271" s="100">
        <f>E272</f>
        <v>4788830</v>
      </c>
    </row>
    <row r="272" spans="1:5" ht="31.5" x14ac:dyDescent="0.2">
      <c r="A272" s="99" t="s">
        <v>512</v>
      </c>
      <c r="B272" s="87"/>
      <c r="C272" s="87" t="s">
        <v>513</v>
      </c>
      <c r="D272" s="88">
        <v>20177196</v>
      </c>
      <c r="E272" s="100">
        <v>4788830</v>
      </c>
    </row>
    <row r="273" spans="1:5" ht="31.5" x14ac:dyDescent="0.2">
      <c r="A273" s="101" t="s">
        <v>1032</v>
      </c>
      <c r="B273" s="35" t="s">
        <v>1033</v>
      </c>
      <c r="C273" s="35"/>
      <c r="D273" s="52">
        <f>D274</f>
        <v>243000</v>
      </c>
      <c r="E273" s="100">
        <f>E274</f>
        <v>47952</v>
      </c>
    </row>
    <row r="274" spans="1:5" ht="63" x14ac:dyDescent="0.2">
      <c r="A274" s="99" t="s">
        <v>1034</v>
      </c>
      <c r="B274" s="87" t="s">
        <v>1035</v>
      </c>
      <c r="C274" s="87"/>
      <c r="D274" s="88">
        <f>D275</f>
        <v>243000</v>
      </c>
      <c r="E274" s="100">
        <f>E275</f>
        <v>47952</v>
      </c>
    </row>
    <row r="275" spans="1:5" ht="47.25" x14ac:dyDescent="0.2">
      <c r="A275" s="99" t="s">
        <v>542</v>
      </c>
      <c r="B275" s="87"/>
      <c r="C275" s="87" t="s">
        <v>543</v>
      </c>
      <c r="D275" s="88">
        <v>243000</v>
      </c>
      <c r="E275" s="100">
        <v>47952</v>
      </c>
    </row>
    <row r="276" spans="1:5" ht="63" x14ac:dyDescent="0.2">
      <c r="A276" s="109" t="s">
        <v>687</v>
      </c>
      <c r="B276" s="103" t="s">
        <v>688</v>
      </c>
      <c r="C276" s="103"/>
      <c r="D276" s="104">
        <f>D277+D285+D298</f>
        <v>39755000</v>
      </c>
      <c r="E276" s="111">
        <f>E277+E285+E298</f>
        <v>5910070</v>
      </c>
    </row>
    <row r="277" spans="1:5" ht="78.75" x14ac:dyDescent="0.2">
      <c r="A277" s="117" t="s">
        <v>689</v>
      </c>
      <c r="B277" s="96" t="s">
        <v>690</v>
      </c>
      <c r="C277" s="96"/>
      <c r="D277" s="97">
        <f>D278+D282</f>
        <v>6850000</v>
      </c>
      <c r="E277" s="105">
        <f>E278+E282</f>
        <v>4725000</v>
      </c>
    </row>
    <row r="278" spans="1:5" ht="60.2" hidden="1" x14ac:dyDescent="0.25">
      <c r="A278" s="101" t="s">
        <v>691</v>
      </c>
      <c r="B278" s="35" t="s">
        <v>692</v>
      </c>
      <c r="C278" s="35"/>
      <c r="D278" s="52">
        <f>D279</f>
        <v>1550000</v>
      </c>
      <c r="E278" s="100">
        <f>E279</f>
        <v>0</v>
      </c>
    </row>
    <row r="279" spans="1:5" ht="30.2" hidden="1" x14ac:dyDescent="0.25">
      <c r="A279" s="99" t="s">
        <v>693</v>
      </c>
      <c r="B279" s="87" t="s">
        <v>694</v>
      </c>
      <c r="C279" s="87"/>
      <c r="D279" s="88">
        <f>D280+D281</f>
        <v>1550000</v>
      </c>
      <c r="E279" s="100">
        <f>E280+E281</f>
        <v>0</v>
      </c>
    </row>
    <row r="280" spans="1:5" ht="45.2" hidden="1" x14ac:dyDescent="0.25">
      <c r="A280" s="99" t="s">
        <v>663</v>
      </c>
      <c r="B280" s="87"/>
      <c r="C280" s="87" t="s">
        <v>664</v>
      </c>
      <c r="D280" s="88">
        <v>1300000</v>
      </c>
      <c r="E280" s="100">
        <v>0</v>
      </c>
    </row>
    <row r="281" spans="1:5" ht="45.2" hidden="1" x14ac:dyDescent="0.25">
      <c r="A281" s="99" t="s">
        <v>476</v>
      </c>
      <c r="B281" s="87"/>
      <c r="C281" s="143">
        <v>600</v>
      </c>
      <c r="D281" s="138">
        <v>250000</v>
      </c>
      <c r="E281" s="100">
        <v>0</v>
      </c>
    </row>
    <row r="282" spans="1:5" ht="47.25" x14ac:dyDescent="0.2">
      <c r="A282" s="101" t="s">
        <v>695</v>
      </c>
      <c r="B282" s="35" t="s">
        <v>696</v>
      </c>
      <c r="C282" s="35"/>
      <c r="D282" s="52">
        <f>D283</f>
        <v>5300000</v>
      </c>
      <c r="E282" s="100">
        <f>E283</f>
        <v>4725000</v>
      </c>
    </row>
    <row r="283" spans="1:5" ht="63" x14ac:dyDescent="0.2">
      <c r="A283" s="99" t="s">
        <v>697</v>
      </c>
      <c r="B283" s="87" t="s">
        <v>698</v>
      </c>
      <c r="C283" s="87"/>
      <c r="D283" s="88">
        <f>D284</f>
        <v>5300000</v>
      </c>
      <c r="E283" s="100">
        <f>E284</f>
        <v>4725000</v>
      </c>
    </row>
    <row r="284" spans="1:5" ht="47.25" x14ac:dyDescent="0.2">
      <c r="A284" s="99" t="s">
        <v>476</v>
      </c>
      <c r="B284" s="87"/>
      <c r="C284" s="87" t="s">
        <v>477</v>
      </c>
      <c r="D284" s="88">
        <v>5300000</v>
      </c>
      <c r="E284" s="100">
        <v>4725000</v>
      </c>
    </row>
    <row r="285" spans="1:5" ht="78.75" x14ac:dyDescent="0.2">
      <c r="A285" s="117" t="s">
        <v>699</v>
      </c>
      <c r="B285" s="96" t="s">
        <v>700</v>
      </c>
      <c r="C285" s="96"/>
      <c r="D285" s="97">
        <f>D286</f>
        <v>29635000</v>
      </c>
      <c r="E285" s="105">
        <f>E286</f>
        <v>457277.38</v>
      </c>
    </row>
    <row r="286" spans="1:5" ht="47.25" x14ac:dyDescent="0.2">
      <c r="A286" s="101" t="s">
        <v>701</v>
      </c>
      <c r="B286" s="35" t="s">
        <v>702</v>
      </c>
      <c r="C286" s="35"/>
      <c r="D286" s="52">
        <f>D287+D290+D292+D294+D296</f>
        <v>29635000</v>
      </c>
      <c r="E286" s="100">
        <f>E287+E290+E292+E294</f>
        <v>457277.38</v>
      </c>
    </row>
    <row r="287" spans="1:5" ht="47.25" x14ac:dyDescent="0.2">
      <c r="A287" s="99" t="s">
        <v>703</v>
      </c>
      <c r="B287" s="87" t="s">
        <v>704</v>
      </c>
      <c r="C287" s="87"/>
      <c r="D287" s="88">
        <f>D288+D289</f>
        <v>1635000</v>
      </c>
      <c r="E287" s="100">
        <f>E288+E289</f>
        <v>457277.38</v>
      </c>
    </row>
    <row r="288" spans="1:5" ht="47.25" x14ac:dyDescent="0.2">
      <c r="A288" s="99" t="s">
        <v>542</v>
      </c>
      <c r="B288" s="87"/>
      <c r="C288" s="87" t="s">
        <v>543</v>
      </c>
      <c r="D288" s="88">
        <v>277000</v>
      </c>
      <c r="E288" s="100">
        <v>200563.12</v>
      </c>
    </row>
    <row r="289" spans="1:5" ht="47.25" x14ac:dyDescent="0.2">
      <c r="A289" s="99" t="s">
        <v>476</v>
      </c>
      <c r="B289" s="87"/>
      <c r="C289" s="87" t="s">
        <v>477</v>
      </c>
      <c r="D289" s="88">
        <v>1358000</v>
      </c>
      <c r="E289" s="100">
        <v>256714.26</v>
      </c>
    </row>
    <row r="290" spans="1:5" ht="45.2" hidden="1" x14ac:dyDescent="0.25">
      <c r="A290" s="99" t="s">
        <v>705</v>
      </c>
      <c r="B290" s="87" t="s">
        <v>706</v>
      </c>
      <c r="C290" s="87"/>
      <c r="D290" s="88">
        <f>D291</f>
        <v>1100000</v>
      </c>
      <c r="E290" s="100">
        <f>E291</f>
        <v>0</v>
      </c>
    </row>
    <row r="291" spans="1:5" ht="45.2" hidden="1" x14ac:dyDescent="0.25">
      <c r="A291" s="99" t="s">
        <v>663</v>
      </c>
      <c r="B291" s="87"/>
      <c r="C291" s="87">
        <v>400</v>
      </c>
      <c r="D291" s="88">
        <v>1100000</v>
      </c>
      <c r="E291" s="100">
        <v>0</v>
      </c>
    </row>
    <row r="292" spans="1:5" ht="51" hidden="1" customHeight="1" x14ac:dyDescent="0.25">
      <c r="A292" s="99" t="s">
        <v>1180</v>
      </c>
      <c r="B292" s="87" t="s">
        <v>1179</v>
      </c>
      <c r="C292" s="87"/>
      <c r="D292" s="88">
        <f>D293</f>
        <v>4500000</v>
      </c>
      <c r="E292" s="100">
        <f>E293</f>
        <v>0</v>
      </c>
    </row>
    <row r="293" spans="1:5" ht="45.2" hidden="1" x14ac:dyDescent="0.25">
      <c r="A293" s="99" t="s">
        <v>476</v>
      </c>
      <c r="B293" s="87"/>
      <c r="C293" s="87">
        <v>600</v>
      </c>
      <c r="D293" s="88">
        <v>4500000</v>
      </c>
      <c r="E293" s="100">
        <v>0</v>
      </c>
    </row>
    <row r="294" spans="1:5" ht="45.2" hidden="1" x14ac:dyDescent="0.25">
      <c r="A294" s="99" t="s">
        <v>705</v>
      </c>
      <c r="B294" s="87" t="s">
        <v>707</v>
      </c>
      <c r="C294" s="87"/>
      <c r="D294" s="88">
        <f>D295</f>
        <v>4400000</v>
      </c>
      <c r="E294" s="100">
        <f>E295</f>
        <v>0</v>
      </c>
    </row>
    <row r="295" spans="1:5" ht="45.2" hidden="1" x14ac:dyDescent="0.25">
      <c r="A295" s="99" t="s">
        <v>663</v>
      </c>
      <c r="B295" s="87"/>
      <c r="C295" s="87">
        <v>400</v>
      </c>
      <c r="D295" s="88">
        <v>4400000</v>
      </c>
      <c r="E295" s="100">
        <v>0</v>
      </c>
    </row>
    <row r="296" spans="1:5" ht="30.2" hidden="1" x14ac:dyDescent="0.25">
      <c r="A296" s="99" t="s">
        <v>1182</v>
      </c>
      <c r="B296" s="87" t="s">
        <v>1181</v>
      </c>
      <c r="C296" s="87"/>
      <c r="D296" s="88">
        <f>D297</f>
        <v>18000000</v>
      </c>
      <c r="E296" s="100">
        <f>E297</f>
        <v>0</v>
      </c>
    </row>
    <row r="297" spans="1:5" ht="45.2" hidden="1" x14ac:dyDescent="0.25">
      <c r="A297" s="99" t="s">
        <v>476</v>
      </c>
      <c r="B297" s="87"/>
      <c r="C297" s="87">
        <v>600</v>
      </c>
      <c r="D297" s="88">
        <v>18000000</v>
      </c>
      <c r="E297" s="100"/>
    </row>
    <row r="298" spans="1:5" ht="63" x14ac:dyDescent="0.2">
      <c r="A298" s="117" t="s">
        <v>708</v>
      </c>
      <c r="B298" s="96" t="s">
        <v>709</v>
      </c>
      <c r="C298" s="96"/>
      <c r="D298" s="97">
        <f>D299+D302</f>
        <v>3270000</v>
      </c>
      <c r="E298" s="105">
        <f>E299+E302</f>
        <v>727792.62</v>
      </c>
    </row>
    <row r="299" spans="1:5" ht="47.25" x14ac:dyDescent="0.2">
      <c r="A299" s="101" t="s">
        <v>710</v>
      </c>
      <c r="B299" s="35" t="s">
        <v>711</v>
      </c>
      <c r="C299" s="35"/>
      <c r="D299" s="52">
        <f>D300</f>
        <v>2970000</v>
      </c>
      <c r="E299" s="100">
        <f>E300</f>
        <v>698692.62</v>
      </c>
    </row>
    <row r="300" spans="1:5" ht="63" x14ac:dyDescent="0.2">
      <c r="A300" s="99" t="s">
        <v>712</v>
      </c>
      <c r="B300" s="87" t="s">
        <v>713</v>
      </c>
      <c r="C300" s="87"/>
      <c r="D300" s="88">
        <f>D301</f>
        <v>2970000</v>
      </c>
      <c r="E300" s="100">
        <f>E301</f>
        <v>698692.62</v>
      </c>
    </row>
    <row r="301" spans="1:5" ht="47.25" x14ac:dyDescent="0.2">
      <c r="A301" s="99" t="s">
        <v>542</v>
      </c>
      <c r="B301" s="87"/>
      <c r="C301" s="87" t="s">
        <v>543</v>
      </c>
      <c r="D301" s="88">
        <v>2970000</v>
      </c>
      <c r="E301" s="100">
        <v>698692.62</v>
      </c>
    </row>
    <row r="302" spans="1:5" ht="63.95" customHeight="1" x14ac:dyDescent="0.2">
      <c r="A302" s="99" t="s">
        <v>1140</v>
      </c>
      <c r="B302" s="35" t="s">
        <v>1137</v>
      </c>
      <c r="C302" s="87"/>
      <c r="D302" s="88">
        <f>D303+D305</f>
        <v>300000</v>
      </c>
      <c r="E302" s="100">
        <f>E303+E305</f>
        <v>29100</v>
      </c>
    </row>
    <row r="303" spans="1:5" ht="64.5" customHeight="1" x14ac:dyDescent="0.2">
      <c r="A303" s="99" t="s">
        <v>1139</v>
      </c>
      <c r="B303" s="35" t="s">
        <v>1138</v>
      </c>
      <c r="C303" s="87"/>
      <c r="D303" s="88">
        <f>D304</f>
        <v>30000</v>
      </c>
      <c r="E303" s="100">
        <f>E304</f>
        <v>29100</v>
      </c>
    </row>
    <row r="304" spans="1:5" ht="64.5" customHeight="1" x14ac:dyDescent="0.2">
      <c r="A304" s="99" t="s">
        <v>476</v>
      </c>
      <c r="B304" s="35"/>
      <c r="C304" s="87">
        <v>600</v>
      </c>
      <c r="D304" s="88">
        <v>30000</v>
      </c>
      <c r="E304" s="100">
        <v>29100</v>
      </c>
    </row>
    <row r="305" spans="1:5" ht="64.5" hidden="1" customHeight="1" x14ac:dyDescent="0.25">
      <c r="A305" s="99" t="s">
        <v>1140</v>
      </c>
      <c r="B305" s="35" t="s">
        <v>1183</v>
      </c>
      <c r="C305" s="87"/>
      <c r="D305" s="88">
        <f>D306</f>
        <v>270000</v>
      </c>
      <c r="E305" s="100">
        <f>E306</f>
        <v>0</v>
      </c>
    </row>
    <row r="306" spans="1:5" ht="64.5" hidden="1" customHeight="1" x14ac:dyDescent="0.25">
      <c r="A306" s="99" t="s">
        <v>476</v>
      </c>
      <c r="B306" s="35"/>
      <c r="C306" s="87">
        <v>600</v>
      </c>
      <c r="D306" s="88">
        <v>270000</v>
      </c>
      <c r="E306" s="100">
        <v>0</v>
      </c>
    </row>
    <row r="307" spans="1:5" ht="53.25" customHeight="1" x14ac:dyDescent="0.2">
      <c r="A307" s="109" t="s">
        <v>714</v>
      </c>
      <c r="B307" s="103" t="s">
        <v>715</v>
      </c>
      <c r="C307" s="103"/>
      <c r="D307" s="104">
        <f>D308+D314</f>
        <v>19442000</v>
      </c>
      <c r="E307" s="111">
        <f>E308+E314</f>
        <v>7334039.6200000001</v>
      </c>
    </row>
    <row r="308" spans="1:5" ht="63" x14ac:dyDescent="0.2">
      <c r="A308" s="117" t="s">
        <v>716</v>
      </c>
      <c r="B308" s="96" t="s">
        <v>717</v>
      </c>
      <c r="C308" s="96"/>
      <c r="D308" s="97">
        <f>D309</f>
        <v>14742000</v>
      </c>
      <c r="E308" s="105">
        <f>E309</f>
        <v>5602006.6200000001</v>
      </c>
    </row>
    <row r="309" spans="1:5" ht="78.75" x14ac:dyDescent="0.2">
      <c r="A309" s="101" t="s">
        <v>718</v>
      </c>
      <c r="B309" s="35" t="s">
        <v>719</v>
      </c>
      <c r="C309" s="35"/>
      <c r="D309" s="52">
        <f>D310+D312</f>
        <v>14742000</v>
      </c>
      <c r="E309" s="100">
        <f>E310+E312</f>
        <v>5602006.6200000001</v>
      </c>
    </row>
    <row r="310" spans="1:5" ht="47.25" x14ac:dyDescent="0.2">
      <c r="A310" s="99" t="s">
        <v>720</v>
      </c>
      <c r="B310" s="87" t="s">
        <v>721</v>
      </c>
      <c r="C310" s="87"/>
      <c r="D310" s="88">
        <f>D311</f>
        <v>13262000</v>
      </c>
      <c r="E310" s="100">
        <f>E311</f>
        <v>4579331.33</v>
      </c>
    </row>
    <row r="311" spans="1:5" ht="47.25" x14ac:dyDescent="0.2">
      <c r="A311" s="99" t="s">
        <v>542</v>
      </c>
      <c r="B311" s="87"/>
      <c r="C311" s="87" t="s">
        <v>543</v>
      </c>
      <c r="D311" s="88">
        <v>13262000</v>
      </c>
      <c r="E311" s="100">
        <v>4579331.33</v>
      </c>
    </row>
    <row r="312" spans="1:5" ht="63" x14ac:dyDescent="0.2">
      <c r="A312" s="99" t="s">
        <v>722</v>
      </c>
      <c r="B312" s="87" t="s">
        <v>723</v>
      </c>
      <c r="C312" s="87"/>
      <c r="D312" s="88">
        <f>D313</f>
        <v>1480000</v>
      </c>
      <c r="E312" s="100">
        <f>E313</f>
        <v>1022675.29</v>
      </c>
    </row>
    <row r="313" spans="1:5" ht="47.25" x14ac:dyDescent="0.2">
      <c r="A313" s="99" t="s">
        <v>542</v>
      </c>
      <c r="B313" s="87"/>
      <c r="C313" s="87" t="s">
        <v>543</v>
      </c>
      <c r="D313" s="88">
        <v>1480000</v>
      </c>
      <c r="E313" s="100">
        <v>1022675.29</v>
      </c>
    </row>
    <row r="314" spans="1:5" ht="47.25" x14ac:dyDescent="0.2">
      <c r="A314" s="117" t="s">
        <v>724</v>
      </c>
      <c r="B314" s="96" t="s">
        <v>725</v>
      </c>
      <c r="C314" s="96"/>
      <c r="D314" s="97">
        <v>4700000</v>
      </c>
      <c r="E314" s="105">
        <f>E315</f>
        <v>1732033</v>
      </c>
    </row>
    <row r="315" spans="1:5" ht="63" x14ac:dyDescent="0.2">
      <c r="A315" s="101" t="s">
        <v>726</v>
      </c>
      <c r="B315" s="35" t="s">
        <v>727</v>
      </c>
      <c r="C315" s="35"/>
      <c r="D315" s="52">
        <v>4700000</v>
      </c>
      <c r="E315" s="100">
        <f>E316</f>
        <v>1732033</v>
      </c>
    </row>
    <row r="316" spans="1:5" ht="47.25" x14ac:dyDescent="0.2">
      <c r="A316" s="99" t="s">
        <v>728</v>
      </c>
      <c r="B316" s="87" t="s">
        <v>729</v>
      </c>
      <c r="C316" s="87"/>
      <c r="D316" s="88">
        <v>4700000</v>
      </c>
      <c r="E316" s="100">
        <f>E317</f>
        <v>1732033</v>
      </c>
    </row>
    <row r="317" spans="1:5" ht="47.25" x14ac:dyDescent="0.2">
      <c r="A317" s="99" t="s">
        <v>542</v>
      </c>
      <c r="B317" s="87"/>
      <c r="C317" s="87" t="s">
        <v>543</v>
      </c>
      <c r="D317" s="88">
        <v>4700000</v>
      </c>
      <c r="E317" s="100">
        <v>1732033</v>
      </c>
    </row>
    <row r="318" spans="1:5" ht="80.25" customHeight="1" x14ac:dyDescent="0.2">
      <c r="A318" s="109" t="s">
        <v>730</v>
      </c>
      <c r="B318" s="103" t="s">
        <v>731</v>
      </c>
      <c r="C318" s="103"/>
      <c r="D318" s="104">
        <f>D319</f>
        <v>3583722</v>
      </c>
      <c r="E318" s="111">
        <f>E319</f>
        <v>2806029</v>
      </c>
    </row>
    <row r="319" spans="1:5" ht="109.5" customHeight="1" x14ac:dyDescent="0.2">
      <c r="A319" s="117" t="s">
        <v>732</v>
      </c>
      <c r="B319" s="96" t="s">
        <v>733</v>
      </c>
      <c r="C319" s="96"/>
      <c r="D319" s="97">
        <f>D320</f>
        <v>3583722</v>
      </c>
      <c r="E319" s="105">
        <f>E320</f>
        <v>2806029</v>
      </c>
    </row>
    <row r="320" spans="1:5" ht="94.5" x14ac:dyDescent="0.2">
      <c r="A320" s="101" t="s">
        <v>734</v>
      </c>
      <c r="B320" s="35" t="s">
        <v>735</v>
      </c>
      <c r="C320" s="35"/>
      <c r="D320" s="52">
        <f>D321+D323+D325+D327+D329</f>
        <v>3583722</v>
      </c>
      <c r="E320" s="100">
        <f>E321+E323+E325+E327+E329</f>
        <v>2806029</v>
      </c>
    </row>
    <row r="321" spans="1:5" ht="47.25" x14ac:dyDescent="0.2">
      <c r="A321" s="99" t="s">
        <v>736</v>
      </c>
      <c r="B321" s="87" t="s">
        <v>737</v>
      </c>
      <c r="C321" s="87"/>
      <c r="D321" s="88">
        <f>D322</f>
        <v>171172</v>
      </c>
      <c r="E321" s="100">
        <f>E322</f>
        <v>71454</v>
      </c>
    </row>
    <row r="322" spans="1:5" ht="47.25" x14ac:dyDescent="0.2">
      <c r="A322" s="99" t="s">
        <v>476</v>
      </c>
      <c r="B322" s="87"/>
      <c r="C322" s="87" t="s">
        <v>477</v>
      </c>
      <c r="D322" s="88">
        <v>171172</v>
      </c>
      <c r="E322" s="100">
        <v>71454</v>
      </c>
    </row>
    <row r="323" spans="1:5" ht="47.25" x14ac:dyDescent="0.2">
      <c r="A323" s="99" t="s">
        <v>1136</v>
      </c>
      <c r="B323" s="87" t="s">
        <v>737</v>
      </c>
      <c r="C323" s="87"/>
      <c r="D323" s="88">
        <f>D324</f>
        <v>28828</v>
      </c>
      <c r="E323" s="100">
        <f>E324</f>
        <v>28546</v>
      </c>
    </row>
    <row r="324" spans="1:5" ht="47.25" x14ac:dyDescent="0.2">
      <c r="A324" s="99" t="s">
        <v>736</v>
      </c>
      <c r="B324" s="87"/>
      <c r="C324" s="87">
        <v>600</v>
      </c>
      <c r="D324" s="88">
        <v>28828</v>
      </c>
      <c r="E324" s="100">
        <v>28546</v>
      </c>
    </row>
    <row r="325" spans="1:5" ht="47.25" x14ac:dyDescent="0.2">
      <c r="A325" s="99" t="s">
        <v>738</v>
      </c>
      <c r="B325" s="87" t="s">
        <v>739</v>
      </c>
      <c r="C325" s="87"/>
      <c r="D325" s="88">
        <f>D326</f>
        <v>836000</v>
      </c>
      <c r="E325" s="100">
        <f>E326</f>
        <v>706029</v>
      </c>
    </row>
    <row r="326" spans="1:5" ht="47.25" x14ac:dyDescent="0.2">
      <c r="A326" s="99" t="s">
        <v>476</v>
      </c>
      <c r="B326" s="87"/>
      <c r="C326" s="87" t="s">
        <v>477</v>
      </c>
      <c r="D326" s="88">
        <v>836000</v>
      </c>
      <c r="E326" s="100">
        <v>706029</v>
      </c>
    </row>
    <row r="327" spans="1:5" ht="31.5" x14ac:dyDescent="0.2">
      <c r="A327" s="99" t="s">
        <v>740</v>
      </c>
      <c r="B327" s="87" t="s">
        <v>741</v>
      </c>
      <c r="C327" s="87"/>
      <c r="D327" s="88">
        <f>D328</f>
        <v>2000000</v>
      </c>
      <c r="E327" s="100">
        <f>E328</f>
        <v>2000000</v>
      </c>
    </row>
    <row r="328" spans="1:5" ht="47.25" x14ac:dyDescent="0.2">
      <c r="A328" s="99" t="s">
        <v>476</v>
      </c>
      <c r="B328" s="87"/>
      <c r="C328" s="87" t="s">
        <v>477</v>
      </c>
      <c r="D328" s="88">
        <v>2000000</v>
      </c>
      <c r="E328" s="100">
        <v>2000000</v>
      </c>
    </row>
    <row r="329" spans="1:5" ht="48" hidden="1" customHeight="1" x14ac:dyDescent="0.25">
      <c r="A329" s="99" t="s">
        <v>1185</v>
      </c>
      <c r="B329" s="87" t="s">
        <v>1184</v>
      </c>
      <c r="C329" s="87"/>
      <c r="D329" s="88">
        <f>D330</f>
        <v>547722</v>
      </c>
      <c r="E329" s="100">
        <f>E330</f>
        <v>0</v>
      </c>
    </row>
    <row r="330" spans="1:5" ht="45.2" hidden="1" x14ac:dyDescent="0.25">
      <c r="A330" s="99" t="s">
        <v>476</v>
      </c>
      <c r="B330" s="87"/>
      <c r="C330" s="87">
        <v>600</v>
      </c>
      <c r="D330" s="88">
        <v>547722</v>
      </c>
      <c r="E330" s="100">
        <v>0</v>
      </c>
    </row>
    <row r="331" spans="1:5" ht="63" x14ac:dyDescent="0.2">
      <c r="A331" s="109" t="s">
        <v>742</v>
      </c>
      <c r="B331" s="103" t="s">
        <v>743</v>
      </c>
      <c r="C331" s="103"/>
      <c r="D331" s="104">
        <f>D332+D339</f>
        <v>7609800</v>
      </c>
      <c r="E331" s="111">
        <f>E332+E339</f>
        <v>3464217.71</v>
      </c>
    </row>
    <row r="332" spans="1:5" ht="110.25" x14ac:dyDescent="0.2">
      <c r="A332" s="117" t="s">
        <v>744</v>
      </c>
      <c r="B332" s="96" t="s">
        <v>745</v>
      </c>
      <c r="C332" s="96"/>
      <c r="D332" s="97">
        <f>D333+D336</f>
        <v>500000</v>
      </c>
      <c r="E332" s="105">
        <f>E333+E336</f>
        <v>177072</v>
      </c>
    </row>
    <row r="333" spans="1:5" ht="60.2" hidden="1" x14ac:dyDescent="0.25">
      <c r="A333" s="101" t="s">
        <v>746</v>
      </c>
      <c r="B333" s="35" t="s">
        <v>747</v>
      </c>
      <c r="C333" s="35"/>
      <c r="D333" s="52">
        <f>D334</f>
        <v>200000</v>
      </c>
      <c r="E333" s="100">
        <f>E334</f>
        <v>0</v>
      </c>
    </row>
    <row r="334" spans="1:5" ht="30.2" hidden="1" x14ac:dyDescent="0.25">
      <c r="A334" s="99" t="s">
        <v>748</v>
      </c>
      <c r="B334" s="87" t="s">
        <v>749</v>
      </c>
      <c r="C334" s="87"/>
      <c r="D334" s="88">
        <f>D335</f>
        <v>200000</v>
      </c>
      <c r="E334" s="100">
        <f>E335</f>
        <v>0</v>
      </c>
    </row>
    <row r="335" spans="1:5" ht="45.2" hidden="1" x14ac:dyDescent="0.25">
      <c r="A335" s="99" t="s">
        <v>476</v>
      </c>
      <c r="B335" s="87"/>
      <c r="C335" s="87" t="s">
        <v>477</v>
      </c>
      <c r="D335" s="88">
        <v>200000</v>
      </c>
      <c r="E335" s="100">
        <v>0</v>
      </c>
    </row>
    <row r="336" spans="1:5" ht="94.7" customHeight="1" x14ac:dyDescent="0.2">
      <c r="A336" s="101" t="s">
        <v>750</v>
      </c>
      <c r="B336" s="35" t="s">
        <v>751</v>
      </c>
      <c r="C336" s="35"/>
      <c r="D336" s="52">
        <v>300000</v>
      </c>
      <c r="E336" s="102">
        <f>E337</f>
        <v>177072</v>
      </c>
    </row>
    <row r="337" spans="1:5" ht="31.5" x14ac:dyDescent="0.2">
      <c r="A337" s="99" t="s">
        <v>752</v>
      </c>
      <c r="B337" s="87" t="s">
        <v>753</v>
      </c>
      <c r="C337" s="87"/>
      <c r="D337" s="88">
        <v>300000</v>
      </c>
      <c r="E337" s="100">
        <f>E338</f>
        <v>177072</v>
      </c>
    </row>
    <row r="338" spans="1:5" ht="94.5" x14ac:dyDescent="0.2">
      <c r="A338" s="99" t="s">
        <v>540</v>
      </c>
      <c r="B338" s="87"/>
      <c r="C338" s="87" t="s">
        <v>541</v>
      </c>
      <c r="D338" s="88">
        <v>300000</v>
      </c>
      <c r="E338" s="100">
        <v>177072</v>
      </c>
    </row>
    <row r="339" spans="1:5" ht="63" x14ac:dyDescent="0.2">
      <c r="A339" s="117" t="s">
        <v>754</v>
      </c>
      <c r="B339" s="96" t="s">
        <v>755</v>
      </c>
      <c r="C339" s="96"/>
      <c r="D339" s="97">
        <f>D340+D343+D346</f>
        <v>7109800</v>
      </c>
      <c r="E339" s="105">
        <f>E340+E343+E346</f>
        <v>3287145.71</v>
      </c>
    </row>
    <row r="340" spans="1:5" ht="47.25" x14ac:dyDescent="0.2">
      <c r="A340" s="101" t="s">
        <v>1037</v>
      </c>
      <c r="B340" s="35" t="s">
        <v>1038</v>
      </c>
      <c r="C340" s="35"/>
      <c r="D340" s="52">
        <f>D341</f>
        <v>4658400</v>
      </c>
      <c r="E340" s="100">
        <f>E341</f>
        <v>1549397.34</v>
      </c>
    </row>
    <row r="341" spans="1:5" ht="31.5" x14ac:dyDescent="0.2">
      <c r="A341" s="99" t="s">
        <v>758</v>
      </c>
      <c r="B341" s="87" t="s">
        <v>1039</v>
      </c>
      <c r="C341" s="87"/>
      <c r="D341" s="88">
        <f>D342</f>
        <v>4658400</v>
      </c>
      <c r="E341" s="100">
        <f>E342</f>
        <v>1549397.34</v>
      </c>
    </row>
    <row r="342" spans="1:5" ht="47.25" x14ac:dyDescent="0.2">
      <c r="A342" s="99" t="s">
        <v>542</v>
      </c>
      <c r="B342" s="87"/>
      <c r="C342" s="87" t="s">
        <v>543</v>
      </c>
      <c r="D342" s="88">
        <v>4658400</v>
      </c>
      <c r="E342" s="100">
        <v>1549397.34</v>
      </c>
    </row>
    <row r="343" spans="1:5" ht="63" x14ac:dyDescent="0.2">
      <c r="A343" s="101" t="s">
        <v>756</v>
      </c>
      <c r="B343" s="35" t="s">
        <v>757</v>
      </c>
      <c r="C343" s="35"/>
      <c r="D343" s="52">
        <f>D344</f>
        <v>342900</v>
      </c>
      <c r="E343" s="100">
        <f>E344</f>
        <v>118800</v>
      </c>
    </row>
    <row r="344" spans="1:5" ht="31.5" x14ac:dyDescent="0.2">
      <c r="A344" s="99" t="s">
        <v>758</v>
      </c>
      <c r="B344" s="87" t="s">
        <v>759</v>
      </c>
      <c r="C344" s="87"/>
      <c r="D344" s="88">
        <f>D345</f>
        <v>342900</v>
      </c>
      <c r="E344" s="100">
        <f>E345</f>
        <v>118800</v>
      </c>
    </row>
    <row r="345" spans="1:5" ht="47.25" x14ac:dyDescent="0.2">
      <c r="A345" s="99" t="s">
        <v>542</v>
      </c>
      <c r="B345" s="87"/>
      <c r="C345" s="87" t="s">
        <v>543</v>
      </c>
      <c r="D345" s="88">
        <v>342900</v>
      </c>
      <c r="E345" s="100">
        <v>118800</v>
      </c>
    </row>
    <row r="346" spans="1:5" ht="63" x14ac:dyDescent="0.2">
      <c r="A346" s="101" t="s">
        <v>760</v>
      </c>
      <c r="B346" s="35" t="s">
        <v>761</v>
      </c>
      <c r="C346" s="35"/>
      <c r="D346" s="52">
        <f>D347</f>
        <v>2108500</v>
      </c>
      <c r="E346" s="100">
        <f>E347</f>
        <v>1618948.37</v>
      </c>
    </row>
    <row r="347" spans="1:5" ht="31.5" x14ac:dyDescent="0.2">
      <c r="A347" s="99" t="s">
        <v>758</v>
      </c>
      <c r="B347" s="87" t="s">
        <v>762</v>
      </c>
      <c r="C347" s="87"/>
      <c r="D347" s="88">
        <f>D348</f>
        <v>2108500</v>
      </c>
      <c r="E347" s="100">
        <f>E348</f>
        <v>1618948.37</v>
      </c>
    </row>
    <row r="348" spans="1:5" ht="47.25" x14ac:dyDescent="0.2">
      <c r="A348" s="99" t="s">
        <v>542</v>
      </c>
      <c r="B348" s="87"/>
      <c r="C348" s="87" t="s">
        <v>543</v>
      </c>
      <c r="D348" s="88">
        <v>2108500</v>
      </c>
      <c r="E348" s="100">
        <v>1618948.37</v>
      </c>
    </row>
    <row r="349" spans="1:5" ht="60.2" hidden="1" x14ac:dyDescent="0.25">
      <c r="A349" s="109" t="s">
        <v>763</v>
      </c>
      <c r="B349" s="103" t="s">
        <v>764</v>
      </c>
      <c r="C349" s="103"/>
      <c r="D349" s="104">
        <f t="shared" ref="D349:E352" si="1">D350</f>
        <v>500000</v>
      </c>
      <c r="E349" s="111">
        <f t="shared" si="1"/>
        <v>0</v>
      </c>
    </row>
    <row r="350" spans="1:5" ht="47.1" hidden="1" x14ac:dyDescent="0.25">
      <c r="A350" s="117" t="s">
        <v>765</v>
      </c>
      <c r="B350" s="96" t="s">
        <v>766</v>
      </c>
      <c r="C350" s="96"/>
      <c r="D350" s="97">
        <f t="shared" si="1"/>
        <v>500000</v>
      </c>
      <c r="E350" s="105">
        <f t="shared" si="1"/>
        <v>0</v>
      </c>
    </row>
    <row r="351" spans="1:5" ht="30.2" hidden="1" x14ac:dyDescent="0.25">
      <c r="A351" s="101" t="s">
        <v>767</v>
      </c>
      <c r="B351" s="35" t="s">
        <v>768</v>
      </c>
      <c r="C351" s="35"/>
      <c r="D351" s="52">
        <f t="shared" si="1"/>
        <v>500000</v>
      </c>
      <c r="E351" s="100">
        <f t="shared" si="1"/>
        <v>0</v>
      </c>
    </row>
    <row r="352" spans="1:5" ht="30.2" hidden="1" x14ac:dyDescent="0.25">
      <c r="A352" s="99" t="s">
        <v>769</v>
      </c>
      <c r="B352" s="87" t="s">
        <v>770</v>
      </c>
      <c r="C352" s="87"/>
      <c r="D352" s="88">
        <f t="shared" si="1"/>
        <v>500000</v>
      </c>
      <c r="E352" s="100">
        <f t="shared" si="1"/>
        <v>0</v>
      </c>
    </row>
    <row r="353" spans="1:5" ht="15" hidden="1" x14ac:dyDescent="0.25">
      <c r="A353" s="99" t="s">
        <v>562</v>
      </c>
      <c r="B353" s="87"/>
      <c r="C353" s="87" t="s">
        <v>563</v>
      </c>
      <c r="D353" s="88">
        <v>500000</v>
      </c>
      <c r="E353" s="100">
        <v>0</v>
      </c>
    </row>
    <row r="354" spans="1:5" ht="63" x14ac:dyDescent="0.2">
      <c r="A354" s="109" t="s">
        <v>771</v>
      </c>
      <c r="B354" s="103" t="s">
        <v>772</v>
      </c>
      <c r="C354" s="103"/>
      <c r="D354" s="104">
        <f>D355+D369</f>
        <v>6181322</v>
      </c>
      <c r="E354" s="111">
        <f>E355+E369</f>
        <v>24795</v>
      </c>
    </row>
    <row r="355" spans="1:5" ht="63" x14ac:dyDescent="0.2">
      <c r="A355" s="117" t="s">
        <v>773</v>
      </c>
      <c r="B355" s="96" t="s">
        <v>774</v>
      </c>
      <c r="C355" s="96"/>
      <c r="D355" s="97">
        <v>3645000</v>
      </c>
      <c r="E355" s="105">
        <f>E356</f>
        <v>24795</v>
      </c>
    </row>
    <row r="356" spans="1:5" ht="63" x14ac:dyDescent="0.2">
      <c r="A356" s="101" t="s">
        <v>775</v>
      </c>
      <c r="B356" s="35" t="s">
        <v>776</v>
      </c>
      <c r="C356" s="35"/>
      <c r="D356" s="52">
        <f>D357+D367</f>
        <v>3645000</v>
      </c>
      <c r="E356" s="100">
        <f>E357+E367</f>
        <v>24795</v>
      </c>
    </row>
    <row r="357" spans="1:5" ht="31.5" x14ac:dyDescent="0.2">
      <c r="A357" s="99" t="s">
        <v>777</v>
      </c>
      <c r="B357" s="87" t="s">
        <v>778</v>
      </c>
      <c r="C357" s="87"/>
      <c r="D357" s="88">
        <v>45000</v>
      </c>
      <c r="E357" s="100">
        <f>E358</f>
        <v>24795</v>
      </c>
    </row>
    <row r="358" spans="1:5" ht="47.25" x14ac:dyDescent="0.2">
      <c r="A358" s="99" t="s">
        <v>542</v>
      </c>
      <c r="B358" s="87"/>
      <c r="C358" s="87" t="s">
        <v>543</v>
      </c>
      <c r="D358" s="88">
        <v>45000</v>
      </c>
      <c r="E358" s="100">
        <v>24795</v>
      </c>
    </row>
    <row r="359" spans="1:5" ht="30.2" hidden="1" x14ac:dyDescent="0.25">
      <c r="A359" s="99" t="s">
        <v>779</v>
      </c>
      <c r="B359" s="87" t="s">
        <v>780</v>
      </c>
      <c r="C359" s="87"/>
      <c r="D359" s="88">
        <v>3600000</v>
      </c>
      <c r="E359" s="100"/>
    </row>
    <row r="360" spans="1:5" ht="45.2" hidden="1" x14ac:dyDescent="0.25">
      <c r="A360" s="99" t="s">
        <v>542</v>
      </c>
      <c r="B360" s="87"/>
      <c r="C360" s="87" t="s">
        <v>543</v>
      </c>
      <c r="D360" s="88">
        <v>3600000</v>
      </c>
      <c r="E360" s="100">
        <v>0</v>
      </c>
    </row>
    <row r="361" spans="1:5" ht="47.1" hidden="1" x14ac:dyDescent="0.25">
      <c r="A361" s="117" t="s">
        <v>781</v>
      </c>
      <c r="B361" s="96" t="s">
        <v>782</v>
      </c>
      <c r="C361" s="96"/>
      <c r="D361" s="97">
        <v>2536322</v>
      </c>
      <c r="E361" s="105">
        <f>E362</f>
        <v>0</v>
      </c>
    </row>
    <row r="362" spans="1:5" ht="30.2" hidden="1" x14ac:dyDescent="0.25">
      <c r="A362" s="101" t="s">
        <v>783</v>
      </c>
      <c r="B362" s="35" t="s">
        <v>784</v>
      </c>
      <c r="C362" s="35"/>
      <c r="D362" s="52">
        <v>2536322</v>
      </c>
      <c r="E362" s="100">
        <f>E363+E365</f>
        <v>0</v>
      </c>
    </row>
    <row r="363" spans="1:5" ht="30.2" hidden="1" x14ac:dyDescent="0.25">
      <c r="A363" s="99" t="s">
        <v>785</v>
      </c>
      <c r="B363" s="87" t="s">
        <v>786</v>
      </c>
      <c r="C363" s="87"/>
      <c r="D363" s="88">
        <v>126591</v>
      </c>
      <c r="E363" s="100">
        <f>E364</f>
        <v>0</v>
      </c>
    </row>
    <row r="364" spans="1:5" ht="45.2" hidden="1" x14ac:dyDescent="0.25">
      <c r="A364" s="99" t="s">
        <v>542</v>
      </c>
      <c r="B364" s="87"/>
      <c r="C364" s="87" t="s">
        <v>543</v>
      </c>
      <c r="D364" s="88">
        <v>126591</v>
      </c>
      <c r="E364" s="100">
        <v>0</v>
      </c>
    </row>
    <row r="365" spans="1:5" ht="30.2" hidden="1" x14ac:dyDescent="0.25">
      <c r="A365" s="99" t="s">
        <v>787</v>
      </c>
      <c r="B365" s="87" t="s">
        <v>788</v>
      </c>
      <c r="C365" s="87"/>
      <c r="D365" s="88">
        <v>2409731</v>
      </c>
      <c r="E365" s="100">
        <f>E366</f>
        <v>0</v>
      </c>
    </row>
    <row r="366" spans="1:5" ht="45.2" hidden="1" x14ac:dyDescent="0.25">
      <c r="A366" s="99" t="s">
        <v>542</v>
      </c>
      <c r="B366" s="87"/>
      <c r="C366" s="87" t="s">
        <v>543</v>
      </c>
      <c r="D366" s="88">
        <v>2409731</v>
      </c>
      <c r="E366" s="100">
        <v>0</v>
      </c>
    </row>
    <row r="367" spans="1:5" ht="47.25" hidden="1" customHeight="1" x14ac:dyDescent="0.25">
      <c r="A367" s="99" t="s">
        <v>779</v>
      </c>
      <c r="B367" s="87" t="s">
        <v>780</v>
      </c>
      <c r="C367" s="87"/>
      <c r="D367" s="88">
        <f>D368</f>
        <v>3600000</v>
      </c>
      <c r="E367" s="100">
        <f>E368</f>
        <v>0</v>
      </c>
    </row>
    <row r="368" spans="1:5" ht="47.25" hidden="1" customHeight="1" x14ac:dyDescent="0.25">
      <c r="A368" s="99" t="s">
        <v>542</v>
      </c>
      <c r="B368" s="87"/>
      <c r="C368" s="87">
        <v>200</v>
      </c>
      <c r="D368" s="88">
        <v>3600000</v>
      </c>
      <c r="E368" s="100">
        <v>0</v>
      </c>
    </row>
    <row r="369" spans="1:5" ht="47.1" hidden="1" x14ac:dyDescent="0.25">
      <c r="A369" s="117" t="s">
        <v>781</v>
      </c>
      <c r="B369" s="96" t="s">
        <v>782</v>
      </c>
      <c r="C369" s="87"/>
      <c r="D369" s="88">
        <f>D370</f>
        <v>2536322</v>
      </c>
      <c r="E369" s="100">
        <f>E370</f>
        <v>0</v>
      </c>
    </row>
    <row r="370" spans="1:5" ht="30.2" hidden="1" x14ac:dyDescent="0.25">
      <c r="A370" s="101" t="s">
        <v>783</v>
      </c>
      <c r="B370" s="35" t="s">
        <v>784</v>
      </c>
      <c r="C370" s="87"/>
      <c r="D370" s="88">
        <f>D371+D373</f>
        <v>2536322</v>
      </c>
      <c r="E370" s="100">
        <f>E371+E373</f>
        <v>0</v>
      </c>
    </row>
    <row r="371" spans="1:5" ht="34.5" hidden="1" customHeight="1" x14ac:dyDescent="0.25">
      <c r="A371" s="101" t="s">
        <v>785</v>
      </c>
      <c r="B371" s="35" t="s">
        <v>786</v>
      </c>
      <c r="C371" s="87"/>
      <c r="D371" s="88">
        <f>D372</f>
        <v>126591</v>
      </c>
      <c r="E371" s="100">
        <f>E372</f>
        <v>0</v>
      </c>
    </row>
    <row r="372" spans="1:5" ht="34.5" hidden="1" customHeight="1" x14ac:dyDescent="0.25">
      <c r="A372" s="99" t="s">
        <v>542</v>
      </c>
      <c r="B372" s="35"/>
      <c r="C372" s="87">
        <v>200</v>
      </c>
      <c r="D372" s="88">
        <v>126591</v>
      </c>
      <c r="E372" s="100">
        <v>0</v>
      </c>
    </row>
    <row r="373" spans="1:5" ht="34.5" hidden="1" customHeight="1" x14ac:dyDescent="0.25">
      <c r="A373" s="101" t="s">
        <v>787</v>
      </c>
      <c r="B373" s="35" t="s">
        <v>788</v>
      </c>
      <c r="C373" s="87"/>
      <c r="D373" s="88">
        <f>D374</f>
        <v>2409731</v>
      </c>
      <c r="E373" s="100">
        <f>E374</f>
        <v>0</v>
      </c>
    </row>
    <row r="374" spans="1:5" ht="34.5" hidden="1" customHeight="1" x14ac:dyDescent="0.25">
      <c r="A374" s="99" t="s">
        <v>542</v>
      </c>
      <c r="B374" s="35"/>
      <c r="C374" s="87">
        <v>200</v>
      </c>
      <c r="D374" s="88">
        <v>2409731</v>
      </c>
      <c r="E374" s="100">
        <v>0</v>
      </c>
    </row>
    <row r="375" spans="1:5" ht="47.25" x14ac:dyDescent="0.2">
      <c r="A375" s="109" t="s">
        <v>789</v>
      </c>
      <c r="B375" s="103" t="s">
        <v>790</v>
      </c>
      <c r="C375" s="103"/>
      <c r="D375" s="104">
        <f>D376+D402+D408+D412</f>
        <v>117309472</v>
      </c>
      <c r="E375" s="111">
        <f>E376+E402+E408+E412</f>
        <v>36429859.720000006</v>
      </c>
    </row>
    <row r="376" spans="1:5" ht="47.25" x14ac:dyDescent="0.2">
      <c r="A376" s="117" t="s">
        <v>791</v>
      </c>
      <c r="B376" s="96" t="s">
        <v>792</v>
      </c>
      <c r="C376" s="96"/>
      <c r="D376" s="97">
        <f>D377+D384+D397</f>
        <v>92097178</v>
      </c>
      <c r="E376" s="105">
        <f>E377+E384+E397</f>
        <v>24156429.540000003</v>
      </c>
    </row>
    <row r="377" spans="1:5" ht="63" x14ac:dyDescent="0.2">
      <c r="A377" s="101" t="s">
        <v>793</v>
      </c>
      <c r="B377" s="35" t="s">
        <v>794</v>
      </c>
      <c r="C377" s="35"/>
      <c r="D377" s="52">
        <f>D378</f>
        <v>37865000</v>
      </c>
      <c r="E377" s="102">
        <f>E378</f>
        <v>20371054.330000002</v>
      </c>
    </row>
    <row r="378" spans="1:5" ht="47.25" x14ac:dyDescent="0.2">
      <c r="A378" s="99" t="s">
        <v>795</v>
      </c>
      <c r="B378" s="87" t="s">
        <v>796</v>
      </c>
      <c r="C378" s="87"/>
      <c r="D378" s="88">
        <f>D379+D380+D381+D382+D383</f>
        <v>37865000</v>
      </c>
      <c r="E378" s="100">
        <f>E379+E380+E381+E382+E383</f>
        <v>20371054.330000002</v>
      </c>
    </row>
    <row r="379" spans="1:5" ht="94.5" x14ac:dyDescent="0.2">
      <c r="A379" s="99" t="s">
        <v>540</v>
      </c>
      <c r="B379" s="87"/>
      <c r="C379" s="87" t="s">
        <v>541</v>
      </c>
      <c r="D379" s="88">
        <v>33540950</v>
      </c>
      <c r="E379" s="100">
        <v>18204958.010000002</v>
      </c>
    </row>
    <row r="380" spans="1:5" ht="47.25" x14ac:dyDescent="0.2">
      <c r="A380" s="99" t="s">
        <v>542</v>
      </c>
      <c r="B380" s="87"/>
      <c r="C380" s="87" t="s">
        <v>543</v>
      </c>
      <c r="D380" s="88">
        <v>2750762</v>
      </c>
      <c r="E380" s="100">
        <v>1757124.97</v>
      </c>
    </row>
    <row r="381" spans="1:5" ht="28.5" hidden="1" customHeight="1" x14ac:dyDescent="0.25">
      <c r="A381" s="99" t="s">
        <v>512</v>
      </c>
      <c r="B381" s="87"/>
      <c r="C381" s="87">
        <v>300</v>
      </c>
      <c r="D381" s="88">
        <v>62000</v>
      </c>
      <c r="E381" s="100">
        <v>0</v>
      </c>
    </row>
    <row r="382" spans="1:5" ht="47.25" x14ac:dyDescent="0.2">
      <c r="A382" s="99" t="s">
        <v>476</v>
      </c>
      <c r="B382" s="87"/>
      <c r="C382" s="87" t="s">
        <v>477</v>
      </c>
      <c r="D382" s="88">
        <v>1176488</v>
      </c>
      <c r="E382" s="100">
        <v>226716.35</v>
      </c>
    </row>
    <row r="383" spans="1:5" x14ac:dyDescent="0.2">
      <c r="A383" s="99" t="s">
        <v>562</v>
      </c>
      <c r="B383" s="87"/>
      <c r="C383" s="87" t="s">
        <v>563</v>
      </c>
      <c r="D383" s="88">
        <v>334800</v>
      </c>
      <c r="E383" s="100">
        <v>182255</v>
      </c>
    </row>
    <row r="384" spans="1:5" ht="47.25" x14ac:dyDescent="0.2">
      <c r="A384" s="101" t="s">
        <v>797</v>
      </c>
      <c r="B384" s="35" t="s">
        <v>798</v>
      </c>
      <c r="C384" s="35"/>
      <c r="D384" s="52">
        <f>D385+D387+D389+D391+D393+D395</f>
        <v>19731340</v>
      </c>
      <c r="E384" s="102">
        <f>E385+E387+E389+E391+E393+E395</f>
        <v>3753298.11</v>
      </c>
    </row>
    <row r="385" spans="1:5" ht="45.2" hidden="1" x14ac:dyDescent="0.25">
      <c r="A385" s="99" t="s">
        <v>1158</v>
      </c>
      <c r="B385" s="87" t="s">
        <v>1159</v>
      </c>
      <c r="C385" s="35"/>
      <c r="D385" s="52">
        <f>D386</f>
        <v>393409</v>
      </c>
      <c r="E385" s="102">
        <f>E386</f>
        <v>0</v>
      </c>
    </row>
    <row r="386" spans="1:5" ht="45.2" hidden="1" x14ac:dyDescent="0.25">
      <c r="A386" s="99" t="s">
        <v>542</v>
      </c>
      <c r="B386" s="87"/>
      <c r="C386" s="35">
        <v>200</v>
      </c>
      <c r="D386" s="52">
        <v>393409</v>
      </c>
      <c r="E386" s="102">
        <v>0</v>
      </c>
    </row>
    <row r="387" spans="1:5" ht="45.2" hidden="1" x14ac:dyDescent="0.25">
      <c r="A387" s="99" t="s">
        <v>1161</v>
      </c>
      <c r="B387" s="87" t="s">
        <v>1160</v>
      </c>
      <c r="C387" s="35"/>
      <c r="D387" s="52">
        <f>D388</f>
        <v>88790</v>
      </c>
      <c r="E387" s="102">
        <f>E388</f>
        <v>0</v>
      </c>
    </row>
    <row r="388" spans="1:5" ht="45.2" hidden="1" x14ac:dyDescent="0.25">
      <c r="A388" s="99" t="s">
        <v>542</v>
      </c>
      <c r="B388" s="87"/>
      <c r="C388" s="35">
        <v>200</v>
      </c>
      <c r="D388" s="52">
        <v>88790</v>
      </c>
      <c r="E388" s="102">
        <v>0</v>
      </c>
    </row>
    <row r="389" spans="1:5" ht="31.5" x14ac:dyDescent="0.2">
      <c r="A389" s="99" t="s">
        <v>785</v>
      </c>
      <c r="B389" s="87" t="s">
        <v>799</v>
      </c>
      <c r="C389" s="87"/>
      <c r="D389" s="88">
        <f>D390</f>
        <v>14390642</v>
      </c>
      <c r="E389" s="100">
        <f>E390</f>
        <v>3666814.07</v>
      </c>
    </row>
    <row r="390" spans="1:5" ht="47.25" x14ac:dyDescent="0.2">
      <c r="A390" s="99" t="s">
        <v>542</v>
      </c>
      <c r="B390" s="87"/>
      <c r="C390" s="87" t="s">
        <v>543</v>
      </c>
      <c r="D390" s="88">
        <v>14390642</v>
      </c>
      <c r="E390" s="100">
        <v>3666814.07</v>
      </c>
    </row>
    <row r="391" spans="1:5" ht="47.25" hidden="1" customHeight="1" x14ac:dyDescent="0.25">
      <c r="A391" s="99" t="s">
        <v>1157</v>
      </c>
      <c r="B391" s="87" t="s">
        <v>1156</v>
      </c>
      <c r="C391" s="87"/>
      <c r="D391" s="88">
        <f>D392</f>
        <v>2974829</v>
      </c>
      <c r="E391" s="100">
        <f>E392</f>
        <v>0</v>
      </c>
    </row>
    <row r="392" spans="1:5" ht="47.25" hidden="1" customHeight="1" x14ac:dyDescent="0.25">
      <c r="A392" s="99" t="s">
        <v>542</v>
      </c>
      <c r="B392" s="87"/>
      <c r="C392" s="87">
        <v>200</v>
      </c>
      <c r="D392" s="88">
        <v>2974829</v>
      </c>
      <c r="E392" s="100">
        <v>0</v>
      </c>
    </row>
    <row r="393" spans="1:5" ht="63" hidden="1" customHeight="1" x14ac:dyDescent="0.25">
      <c r="A393" s="99" t="s">
        <v>1163</v>
      </c>
      <c r="B393" s="87" t="s">
        <v>1162</v>
      </c>
      <c r="C393" s="87"/>
      <c r="D393" s="88">
        <f>D394</f>
        <v>1687000</v>
      </c>
      <c r="E393" s="100">
        <f>E394</f>
        <v>0</v>
      </c>
    </row>
    <row r="394" spans="1:5" ht="47.25" hidden="1" customHeight="1" x14ac:dyDescent="0.25">
      <c r="A394" s="99" t="s">
        <v>542</v>
      </c>
      <c r="B394" s="87"/>
      <c r="C394" s="87">
        <v>200</v>
      </c>
      <c r="D394" s="88">
        <v>1687000</v>
      </c>
      <c r="E394" s="100">
        <v>0</v>
      </c>
    </row>
    <row r="395" spans="1:5" ht="47.25" x14ac:dyDescent="0.2">
      <c r="A395" s="99" t="s">
        <v>800</v>
      </c>
      <c r="B395" s="87" t="s">
        <v>801</v>
      </c>
      <c r="C395" s="87"/>
      <c r="D395" s="88">
        <f>D396</f>
        <v>196670</v>
      </c>
      <c r="E395" s="100">
        <f>E396</f>
        <v>86484.04</v>
      </c>
    </row>
    <row r="396" spans="1:5" ht="47.25" x14ac:dyDescent="0.2">
      <c r="A396" s="99" t="s">
        <v>542</v>
      </c>
      <c r="B396" s="87"/>
      <c r="C396" s="87" t="s">
        <v>543</v>
      </c>
      <c r="D396" s="88">
        <v>196670</v>
      </c>
      <c r="E396" s="100">
        <v>86484.04</v>
      </c>
    </row>
    <row r="397" spans="1:5" ht="51.75" customHeight="1" x14ac:dyDescent="0.2">
      <c r="A397" s="101" t="s">
        <v>802</v>
      </c>
      <c r="B397" s="35" t="s">
        <v>803</v>
      </c>
      <c r="C397" s="35"/>
      <c r="D397" s="52">
        <f>D398+D400</f>
        <v>34500838</v>
      </c>
      <c r="E397" s="102">
        <f>E398+E400</f>
        <v>32077.1</v>
      </c>
    </row>
    <row r="398" spans="1:5" ht="63" x14ac:dyDescent="0.2">
      <c r="A398" s="99" t="s">
        <v>804</v>
      </c>
      <c r="B398" s="87" t="s">
        <v>805</v>
      </c>
      <c r="C398" s="87"/>
      <c r="D398" s="88">
        <f>D399</f>
        <v>27063264</v>
      </c>
      <c r="E398" s="100">
        <f>E399</f>
        <v>32077.1</v>
      </c>
    </row>
    <row r="399" spans="1:5" ht="47.25" x14ac:dyDescent="0.2">
      <c r="A399" s="99" t="s">
        <v>542</v>
      </c>
      <c r="B399" s="87"/>
      <c r="C399" s="87" t="s">
        <v>543</v>
      </c>
      <c r="D399" s="88">
        <v>27063264</v>
      </c>
      <c r="E399" s="100">
        <v>32077.1</v>
      </c>
    </row>
    <row r="400" spans="1:5" ht="60" hidden="1" customHeight="1" x14ac:dyDescent="0.25">
      <c r="A400" s="99" t="s">
        <v>1164</v>
      </c>
      <c r="B400" s="87" t="s">
        <v>1165</v>
      </c>
      <c r="C400" s="87">
        <v>0</v>
      </c>
      <c r="D400" s="88">
        <f>D401</f>
        <v>7437574</v>
      </c>
      <c r="E400" s="100">
        <f>E401</f>
        <v>0</v>
      </c>
    </row>
    <row r="401" spans="1:5" ht="60" hidden="1" customHeight="1" x14ac:dyDescent="0.25">
      <c r="A401" s="99" t="s">
        <v>542</v>
      </c>
      <c r="B401" s="87"/>
      <c r="C401" s="87">
        <v>200</v>
      </c>
      <c r="D401" s="88">
        <v>7437574</v>
      </c>
      <c r="E401" s="100">
        <v>0</v>
      </c>
    </row>
    <row r="402" spans="1:5" ht="63" x14ac:dyDescent="0.2">
      <c r="A402" s="117" t="s">
        <v>806</v>
      </c>
      <c r="B402" s="96" t="s">
        <v>807</v>
      </c>
      <c r="C402" s="96"/>
      <c r="D402" s="97">
        <f>D403</f>
        <v>525818</v>
      </c>
      <c r="E402" s="105">
        <f>E403</f>
        <v>138986.6</v>
      </c>
    </row>
    <row r="403" spans="1:5" ht="47.25" x14ac:dyDescent="0.2">
      <c r="A403" s="101" t="s">
        <v>808</v>
      </c>
      <c r="B403" s="35" t="s">
        <v>809</v>
      </c>
      <c r="C403" s="35"/>
      <c r="D403" s="52">
        <f>D404+D406</f>
        <v>525818</v>
      </c>
      <c r="E403" s="100">
        <f>E404+E406</f>
        <v>138986.6</v>
      </c>
    </row>
    <row r="404" spans="1:5" ht="31.5" x14ac:dyDescent="0.2">
      <c r="A404" s="99" t="s">
        <v>810</v>
      </c>
      <c r="B404" s="87" t="s">
        <v>811</v>
      </c>
      <c r="C404" s="87"/>
      <c r="D404" s="88">
        <f>D405</f>
        <v>471000</v>
      </c>
      <c r="E404" s="100">
        <f>E405</f>
        <v>113876</v>
      </c>
    </row>
    <row r="405" spans="1:5" ht="47.25" x14ac:dyDescent="0.2">
      <c r="A405" s="99" t="s">
        <v>542</v>
      </c>
      <c r="B405" s="87"/>
      <c r="C405" s="87" t="s">
        <v>543</v>
      </c>
      <c r="D405" s="88">
        <v>471000</v>
      </c>
      <c r="E405" s="100">
        <v>113876</v>
      </c>
    </row>
    <row r="406" spans="1:5" ht="31.5" x14ac:dyDescent="0.2">
      <c r="A406" s="99" t="s">
        <v>812</v>
      </c>
      <c r="B406" s="87" t="s">
        <v>813</v>
      </c>
      <c r="C406" s="87"/>
      <c r="D406" s="88">
        <f>D407</f>
        <v>54818</v>
      </c>
      <c r="E406" s="100">
        <f>E407</f>
        <v>25110.6</v>
      </c>
    </row>
    <row r="407" spans="1:5" ht="47.25" x14ac:dyDescent="0.2">
      <c r="A407" s="99" t="s">
        <v>542</v>
      </c>
      <c r="B407" s="87"/>
      <c r="C407" s="87" t="s">
        <v>543</v>
      </c>
      <c r="D407" s="88">
        <v>54818</v>
      </c>
      <c r="E407" s="100">
        <v>25110.6</v>
      </c>
    </row>
    <row r="408" spans="1:5" ht="63" x14ac:dyDescent="0.2">
      <c r="A408" s="117" t="s">
        <v>814</v>
      </c>
      <c r="B408" s="96" t="s">
        <v>815</v>
      </c>
      <c r="C408" s="96"/>
      <c r="D408" s="97">
        <f t="shared" ref="D408:E410" si="2">D409</f>
        <v>4659898</v>
      </c>
      <c r="E408" s="105">
        <f t="shared" si="2"/>
        <v>1493336.2</v>
      </c>
    </row>
    <row r="409" spans="1:5" ht="47.25" x14ac:dyDescent="0.2">
      <c r="A409" s="101" t="s">
        <v>816</v>
      </c>
      <c r="B409" s="35" t="s">
        <v>817</v>
      </c>
      <c r="C409" s="35"/>
      <c r="D409" s="52">
        <f t="shared" si="2"/>
        <v>4659898</v>
      </c>
      <c r="E409" s="100">
        <f t="shared" si="2"/>
        <v>1493336.2</v>
      </c>
    </row>
    <row r="410" spans="1:5" ht="63" x14ac:dyDescent="0.2">
      <c r="A410" s="99" t="s">
        <v>818</v>
      </c>
      <c r="B410" s="87" t="s">
        <v>819</v>
      </c>
      <c r="C410" s="87"/>
      <c r="D410" s="88">
        <f t="shared" si="2"/>
        <v>4659898</v>
      </c>
      <c r="E410" s="100">
        <f t="shared" si="2"/>
        <v>1493336.2</v>
      </c>
    </row>
    <row r="411" spans="1:5" ht="47.25" x14ac:dyDescent="0.2">
      <c r="A411" s="99" t="s">
        <v>542</v>
      </c>
      <c r="B411" s="87"/>
      <c r="C411" s="87" t="s">
        <v>543</v>
      </c>
      <c r="D411" s="88">
        <v>4659898</v>
      </c>
      <c r="E411" s="100">
        <v>1493336.2</v>
      </c>
    </row>
    <row r="412" spans="1:5" ht="110.25" x14ac:dyDescent="0.2">
      <c r="A412" s="117" t="s">
        <v>820</v>
      </c>
      <c r="B412" s="96" t="s">
        <v>821</v>
      </c>
      <c r="C412" s="96"/>
      <c r="D412" s="97">
        <f t="shared" ref="D412:E414" si="3">D413</f>
        <v>20026578</v>
      </c>
      <c r="E412" s="105">
        <f t="shared" si="3"/>
        <v>10641107.380000001</v>
      </c>
    </row>
    <row r="413" spans="1:5" ht="47.25" x14ac:dyDescent="0.2">
      <c r="A413" s="101" t="s">
        <v>822</v>
      </c>
      <c r="B413" s="35" t="s">
        <v>823</v>
      </c>
      <c r="C413" s="35"/>
      <c r="D413" s="52">
        <f t="shared" si="3"/>
        <v>20026578</v>
      </c>
      <c r="E413" s="100">
        <f t="shared" si="3"/>
        <v>10641107.380000001</v>
      </c>
    </row>
    <row r="414" spans="1:5" ht="31.5" x14ac:dyDescent="0.2">
      <c r="A414" s="99" t="s">
        <v>824</v>
      </c>
      <c r="B414" s="87" t="s">
        <v>825</v>
      </c>
      <c r="C414" s="87"/>
      <c r="D414" s="88">
        <f t="shared" si="3"/>
        <v>20026578</v>
      </c>
      <c r="E414" s="100">
        <f t="shared" si="3"/>
        <v>10641107.380000001</v>
      </c>
    </row>
    <row r="415" spans="1:5" ht="47.25" x14ac:dyDescent="0.2">
      <c r="A415" s="99" t="s">
        <v>542</v>
      </c>
      <c r="B415" s="87"/>
      <c r="C415" s="87" t="s">
        <v>543</v>
      </c>
      <c r="D415" s="88">
        <v>20026578</v>
      </c>
      <c r="E415" s="100">
        <v>10641107.380000001</v>
      </c>
    </row>
    <row r="416" spans="1:5" ht="63" x14ac:dyDescent="0.2">
      <c r="A416" s="109" t="s">
        <v>826</v>
      </c>
      <c r="B416" s="103" t="s">
        <v>827</v>
      </c>
      <c r="C416" s="103"/>
      <c r="D416" s="104">
        <f>D417+D434</f>
        <v>503812372</v>
      </c>
      <c r="E416" s="111">
        <f>E417+E434</f>
        <v>221805716.06999999</v>
      </c>
    </row>
    <row r="417" spans="1:5" ht="63" x14ac:dyDescent="0.2">
      <c r="A417" s="117" t="s">
        <v>828</v>
      </c>
      <c r="B417" s="96" t="s">
        <v>829</v>
      </c>
      <c r="C417" s="96"/>
      <c r="D417" s="97">
        <f>D418+D424+D427+D430</f>
        <v>63023818</v>
      </c>
      <c r="E417" s="105">
        <f>E418+E424+E428+E430</f>
        <v>24171893.350000001</v>
      </c>
    </row>
    <row r="418" spans="1:5" ht="31.5" x14ac:dyDescent="0.2">
      <c r="A418" s="101" t="s">
        <v>830</v>
      </c>
      <c r="B418" s="35" t="s">
        <v>831</v>
      </c>
      <c r="C418" s="35"/>
      <c r="D418" s="52">
        <f>D419+D421</f>
        <v>6040000</v>
      </c>
      <c r="E418" s="102">
        <f>E419+E421</f>
        <v>2076121</v>
      </c>
    </row>
    <row r="419" spans="1:5" ht="47.25" x14ac:dyDescent="0.2">
      <c r="A419" s="99" t="s">
        <v>832</v>
      </c>
      <c r="B419" s="87" t="s">
        <v>833</v>
      </c>
      <c r="C419" s="87"/>
      <c r="D419" s="88">
        <v>4240000</v>
      </c>
      <c r="E419" s="100">
        <v>279121</v>
      </c>
    </row>
    <row r="420" spans="1:5" ht="47.25" x14ac:dyDescent="0.2">
      <c r="A420" s="99" t="s">
        <v>542</v>
      </c>
      <c r="B420" s="87"/>
      <c r="C420" s="87" t="s">
        <v>543</v>
      </c>
      <c r="D420" s="88">
        <v>4240000</v>
      </c>
      <c r="E420" s="100">
        <v>279121.78999999998</v>
      </c>
    </row>
    <row r="421" spans="1:5" ht="63" x14ac:dyDescent="0.2">
      <c r="A421" s="99" t="s">
        <v>834</v>
      </c>
      <c r="B421" s="87" t="s">
        <v>835</v>
      </c>
      <c r="C421" s="87"/>
      <c r="D421" s="88">
        <f>D422+D423</f>
        <v>1800000</v>
      </c>
      <c r="E421" s="100">
        <f>E422+E423</f>
        <v>1797000</v>
      </c>
    </row>
    <row r="422" spans="1:5" ht="47.25" x14ac:dyDescent="0.2">
      <c r="A422" s="99" t="s">
        <v>542</v>
      </c>
      <c r="B422" s="87"/>
      <c r="C422" s="87" t="s">
        <v>543</v>
      </c>
      <c r="D422" s="88">
        <v>1200000</v>
      </c>
      <c r="E422" s="100">
        <v>1198000</v>
      </c>
    </row>
    <row r="423" spans="1:5" ht="47.25" x14ac:dyDescent="0.2">
      <c r="A423" s="99" t="s">
        <v>476</v>
      </c>
      <c r="B423" s="87"/>
      <c r="C423" s="87">
        <v>600</v>
      </c>
      <c r="D423" s="88">
        <v>600000</v>
      </c>
      <c r="E423" s="100">
        <v>599000</v>
      </c>
    </row>
    <row r="424" spans="1:5" ht="15" hidden="1" x14ac:dyDescent="0.25">
      <c r="A424" s="101" t="s">
        <v>836</v>
      </c>
      <c r="B424" s="35" t="s">
        <v>837</v>
      </c>
      <c r="C424" s="35"/>
      <c r="D424" s="52">
        <f>D425</f>
        <v>25778934</v>
      </c>
      <c r="E424" s="102">
        <f>E425</f>
        <v>0</v>
      </c>
    </row>
    <row r="425" spans="1:5" ht="60.2" hidden="1" x14ac:dyDescent="0.25">
      <c r="A425" s="99" t="s">
        <v>838</v>
      </c>
      <c r="B425" s="87" t="s">
        <v>839</v>
      </c>
      <c r="C425" s="87"/>
      <c r="D425" s="88">
        <f>D426</f>
        <v>25778934</v>
      </c>
      <c r="E425" s="100">
        <f>E426</f>
        <v>0</v>
      </c>
    </row>
    <row r="426" spans="1:5" ht="45.2" hidden="1" x14ac:dyDescent="0.25">
      <c r="A426" s="99" t="s">
        <v>542</v>
      </c>
      <c r="B426" s="87"/>
      <c r="C426" s="87" t="s">
        <v>543</v>
      </c>
      <c r="D426" s="88">
        <v>25778934</v>
      </c>
      <c r="E426" s="100">
        <v>0</v>
      </c>
    </row>
    <row r="427" spans="1:5" ht="30.2" hidden="1" x14ac:dyDescent="0.25">
      <c r="A427" s="101" t="s">
        <v>840</v>
      </c>
      <c r="B427" s="35" t="s">
        <v>841</v>
      </c>
      <c r="C427" s="35"/>
      <c r="D427" s="52">
        <f>D428</f>
        <v>9109110</v>
      </c>
      <c r="E427" s="102">
        <f>E428</f>
        <v>0</v>
      </c>
    </row>
    <row r="428" spans="1:5" ht="45.2" hidden="1" x14ac:dyDescent="0.25">
      <c r="A428" s="99" t="s">
        <v>842</v>
      </c>
      <c r="B428" s="87" t="s">
        <v>843</v>
      </c>
      <c r="C428" s="87"/>
      <c r="D428" s="88">
        <f>D429</f>
        <v>9109110</v>
      </c>
      <c r="E428" s="100">
        <f>E429</f>
        <v>0</v>
      </c>
    </row>
    <row r="429" spans="1:5" ht="45.2" hidden="1" x14ac:dyDescent="0.25">
      <c r="A429" s="99" t="s">
        <v>542</v>
      </c>
      <c r="B429" s="87"/>
      <c r="C429" s="87" t="s">
        <v>543</v>
      </c>
      <c r="D429" s="88">
        <v>9109110</v>
      </c>
      <c r="E429" s="100">
        <v>0</v>
      </c>
    </row>
    <row r="430" spans="1:5" ht="31.5" x14ac:dyDescent="0.2">
      <c r="A430" s="101" t="s">
        <v>844</v>
      </c>
      <c r="B430" s="35" t="s">
        <v>845</v>
      </c>
      <c r="C430" s="35"/>
      <c r="D430" s="52">
        <f>D431</f>
        <v>22095774</v>
      </c>
      <c r="E430" s="102">
        <f>E431</f>
        <v>22095772.350000001</v>
      </c>
    </row>
    <row r="431" spans="1:5" ht="47.25" x14ac:dyDescent="0.2">
      <c r="A431" s="99" t="s">
        <v>846</v>
      </c>
      <c r="B431" s="87" t="s">
        <v>847</v>
      </c>
      <c r="C431" s="87"/>
      <c r="D431" s="88">
        <f>D432+D433</f>
        <v>22095774</v>
      </c>
      <c r="E431" s="100">
        <f>E432+E433</f>
        <v>22095772.350000001</v>
      </c>
    </row>
    <row r="432" spans="1:5" ht="47.25" x14ac:dyDescent="0.2">
      <c r="A432" s="99" t="s">
        <v>542</v>
      </c>
      <c r="B432" s="87"/>
      <c r="C432" s="87" t="s">
        <v>543</v>
      </c>
      <c r="D432" s="88">
        <v>22088052.969999999</v>
      </c>
      <c r="E432" s="100">
        <v>22088051.32</v>
      </c>
    </row>
    <row r="433" spans="1:5" ht="47.25" x14ac:dyDescent="0.2">
      <c r="A433" s="99" t="s">
        <v>476</v>
      </c>
      <c r="B433" s="87"/>
      <c r="C433" s="87">
        <v>600</v>
      </c>
      <c r="D433" s="88">
        <v>7721.03</v>
      </c>
      <c r="E433" s="100">
        <v>7721.03</v>
      </c>
    </row>
    <row r="434" spans="1:5" ht="47.25" x14ac:dyDescent="0.2">
      <c r="A434" s="117" t="s">
        <v>848</v>
      </c>
      <c r="B434" s="96" t="s">
        <v>849</v>
      </c>
      <c r="C434" s="96"/>
      <c r="D434" s="97">
        <f>D435+D440+D482+D485</f>
        <v>440788554</v>
      </c>
      <c r="E434" s="105">
        <f>E435+E440+E482+E485</f>
        <v>197633822.72</v>
      </c>
    </row>
    <row r="435" spans="1:5" ht="47.25" x14ac:dyDescent="0.2">
      <c r="A435" s="101" t="s">
        <v>850</v>
      </c>
      <c r="B435" s="35" t="s">
        <v>851</v>
      </c>
      <c r="C435" s="35"/>
      <c r="D435" s="52">
        <f>D436+D438</f>
        <v>4000000</v>
      </c>
      <c r="E435" s="102">
        <f>E436+E438</f>
        <v>669295.32999999996</v>
      </c>
    </row>
    <row r="436" spans="1:5" ht="45.2" hidden="1" x14ac:dyDescent="0.25">
      <c r="A436" s="99" t="s">
        <v>852</v>
      </c>
      <c r="B436" s="87" t="s">
        <v>853</v>
      </c>
      <c r="C436" s="87"/>
      <c r="D436" s="88">
        <f>D437</f>
        <v>1000000</v>
      </c>
      <c r="E436" s="100">
        <f>E437</f>
        <v>0</v>
      </c>
    </row>
    <row r="437" spans="1:5" ht="45.2" hidden="1" x14ac:dyDescent="0.25">
      <c r="A437" s="99" t="s">
        <v>542</v>
      </c>
      <c r="B437" s="87"/>
      <c r="C437" s="87" t="s">
        <v>543</v>
      </c>
      <c r="D437" s="88">
        <v>1000000</v>
      </c>
      <c r="E437" s="100">
        <v>0</v>
      </c>
    </row>
    <row r="438" spans="1:5" ht="47.25" x14ac:dyDescent="0.2">
      <c r="A438" s="99" t="s">
        <v>854</v>
      </c>
      <c r="B438" s="87" t="s">
        <v>855</v>
      </c>
      <c r="C438" s="87"/>
      <c r="D438" s="88">
        <f>D439</f>
        <v>3000000</v>
      </c>
      <c r="E438" s="100">
        <f>E439</f>
        <v>669295.32999999996</v>
      </c>
    </row>
    <row r="439" spans="1:5" ht="47.25" x14ac:dyDescent="0.2">
      <c r="A439" s="99" t="s">
        <v>542</v>
      </c>
      <c r="B439" s="87"/>
      <c r="C439" s="87" t="s">
        <v>543</v>
      </c>
      <c r="D439" s="88">
        <v>3000000</v>
      </c>
      <c r="E439" s="100">
        <v>669295.32999999996</v>
      </c>
    </row>
    <row r="440" spans="1:5" ht="78.75" x14ac:dyDescent="0.2">
      <c r="A440" s="101" t="s">
        <v>856</v>
      </c>
      <c r="B440" s="35" t="s">
        <v>857</v>
      </c>
      <c r="C440" s="35"/>
      <c r="D440" s="52">
        <f>D441+D443+D446+D448+D450+D452+D454+D456+D458+D460+D464+D466+D468+D470+D472+D474+D476+D478+D480</f>
        <v>337581704</v>
      </c>
      <c r="E440" s="102">
        <f>E441+E443+E446+E448+E450+E452+E454+E456+E458+E460+E464+E466+E468+E470+E472+E474+E476+E478+E480</f>
        <v>195567849.66999999</v>
      </c>
    </row>
    <row r="441" spans="1:5" ht="31.5" x14ac:dyDescent="0.2">
      <c r="A441" s="99" t="s">
        <v>858</v>
      </c>
      <c r="B441" s="87" t="s">
        <v>859</v>
      </c>
      <c r="C441" s="87"/>
      <c r="D441" s="88">
        <f>D442</f>
        <v>30066313</v>
      </c>
      <c r="E441" s="100">
        <f>E442</f>
        <v>17948448.780000001</v>
      </c>
    </row>
    <row r="442" spans="1:5" ht="47.25" x14ac:dyDescent="0.2">
      <c r="A442" s="99" t="s">
        <v>542</v>
      </c>
      <c r="B442" s="87"/>
      <c r="C442" s="87" t="s">
        <v>543</v>
      </c>
      <c r="D442" s="88">
        <v>30066313</v>
      </c>
      <c r="E442" s="100">
        <v>17948448.780000001</v>
      </c>
    </row>
    <row r="443" spans="1:5" ht="31.5" x14ac:dyDescent="0.2">
      <c r="A443" s="99" t="s">
        <v>860</v>
      </c>
      <c r="B443" s="87" t="s">
        <v>861</v>
      </c>
      <c r="C443" s="87"/>
      <c r="D443" s="88">
        <f>D444+D445</f>
        <v>2000000</v>
      </c>
      <c r="E443" s="100">
        <f>E444+E445</f>
        <v>1941805</v>
      </c>
    </row>
    <row r="444" spans="1:5" ht="94.5" x14ac:dyDescent="0.2">
      <c r="A444" s="99" t="s">
        <v>540</v>
      </c>
      <c r="B444" s="87"/>
      <c r="C444" s="87" t="s">
        <v>541</v>
      </c>
      <c r="D444" s="88">
        <v>870000</v>
      </c>
      <c r="E444" s="100">
        <v>870000</v>
      </c>
    </row>
    <row r="445" spans="1:5" ht="47.25" x14ac:dyDescent="0.2">
      <c r="A445" s="99" t="s">
        <v>542</v>
      </c>
      <c r="B445" s="87"/>
      <c r="C445" s="87" t="s">
        <v>543</v>
      </c>
      <c r="D445" s="88">
        <v>1130000</v>
      </c>
      <c r="E445" s="100">
        <v>1071805</v>
      </c>
    </row>
    <row r="446" spans="1:5" ht="63" x14ac:dyDescent="0.2">
      <c r="A446" s="99" t="s">
        <v>862</v>
      </c>
      <c r="B446" s="87" t="s">
        <v>863</v>
      </c>
      <c r="C446" s="87"/>
      <c r="D446" s="88">
        <f>D447</f>
        <v>1060000</v>
      </c>
      <c r="E446" s="100">
        <f>E447</f>
        <v>76670</v>
      </c>
    </row>
    <row r="447" spans="1:5" ht="47.25" x14ac:dyDescent="0.2">
      <c r="A447" s="99" t="s">
        <v>542</v>
      </c>
      <c r="B447" s="87"/>
      <c r="C447" s="87" t="s">
        <v>543</v>
      </c>
      <c r="D447" s="88">
        <v>1060000</v>
      </c>
      <c r="E447" s="100">
        <v>76670</v>
      </c>
    </row>
    <row r="448" spans="1:5" ht="60.2" hidden="1" x14ac:dyDescent="0.25">
      <c r="A448" s="99" t="s">
        <v>864</v>
      </c>
      <c r="B448" s="87" t="s">
        <v>865</v>
      </c>
      <c r="C448" s="87"/>
      <c r="D448" s="88">
        <f>D449</f>
        <v>356476</v>
      </c>
      <c r="E448" s="100">
        <f>E449</f>
        <v>0</v>
      </c>
    </row>
    <row r="449" spans="1:5" ht="45.2" hidden="1" x14ac:dyDescent="0.25">
      <c r="A449" s="99" t="s">
        <v>542</v>
      </c>
      <c r="B449" s="87"/>
      <c r="C449" s="87" t="s">
        <v>543</v>
      </c>
      <c r="D449" s="88">
        <v>356476</v>
      </c>
      <c r="E449" s="100">
        <v>0</v>
      </c>
    </row>
    <row r="450" spans="1:5" ht="75.400000000000006" hidden="1" x14ac:dyDescent="0.25">
      <c r="A450" s="99" t="s">
        <v>866</v>
      </c>
      <c r="B450" s="87" t="s">
        <v>867</v>
      </c>
      <c r="C450" s="87"/>
      <c r="D450" s="88">
        <f>D451</f>
        <v>404201</v>
      </c>
      <c r="E450" s="100">
        <f>E451</f>
        <v>0</v>
      </c>
    </row>
    <row r="451" spans="1:5" ht="45.2" hidden="1" x14ac:dyDescent="0.25">
      <c r="A451" s="99" t="s">
        <v>542</v>
      </c>
      <c r="B451" s="87"/>
      <c r="C451" s="87" t="s">
        <v>543</v>
      </c>
      <c r="D451" s="88">
        <v>404201</v>
      </c>
      <c r="E451" s="100">
        <v>0</v>
      </c>
    </row>
    <row r="452" spans="1:5" ht="63" x14ac:dyDescent="0.2">
      <c r="A452" s="99" t="s">
        <v>868</v>
      </c>
      <c r="B452" s="87" t="s">
        <v>869</v>
      </c>
      <c r="C452" s="87"/>
      <c r="D452" s="88">
        <f>D453</f>
        <v>721385</v>
      </c>
      <c r="E452" s="100">
        <f>E453</f>
        <v>348227.6</v>
      </c>
    </row>
    <row r="453" spans="1:5" ht="47.25" x14ac:dyDescent="0.2">
      <c r="A453" s="99" t="s">
        <v>542</v>
      </c>
      <c r="B453" s="87"/>
      <c r="C453" s="87" t="s">
        <v>543</v>
      </c>
      <c r="D453" s="88">
        <v>721385</v>
      </c>
      <c r="E453" s="100">
        <v>348227.6</v>
      </c>
    </row>
    <row r="454" spans="1:5" ht="63" x14ac:dyDescent="0.2">
      <c r="A454" s="99" t="s">
        <v>870</v>
      </c>
      <c r="B454" s="87" t="s">
        <v>871</v>
      </c>
      <c r="C454" s="87"/>
      <c r="D454" s="88">
        <f>D455</f>
        <v>8323948</v>
      </c>
      <c r="E454" s="100">
        <f>E455</f>
        <v>7232798.5099999998</v>
      </c>
    </row>
    <row r="455" spans="1:5" ht="47.25" x14ac:dyDescent="0.2">
      <c r="A455" s="99" t="s">
        <v>542</v>
      </c>
      <c r="B455" s="87"/>
      <c r="C455" s="87" t="s">
        <v>543</v>
      </c>
      <c r="D455" s="88">
        <v>8323948</v>
      </c>
      <c r="E455" s="100">
        <v>7232798.5099999998</v>
      </c>
    </row>
    <row r="456" spans="1:5" ht="78.75" x14ac:dyDescent="0.2">
      <c r="A456" s="99" t="s">
        <v>872</v>
      </c>
      <c r="B456" s="87" t="s">
        <v>873</v>
      </c>
      <c r="C456" s="87"/>
      <c r="D456" s="88">
        <f>D457</f>
        <v>1195000</v>
      </c>
      <c r="E456" s="100">
        <f>E457</f>
        <v>286644.58</v>
      </c>
    </row>
    <row r="457" spans="1:5" ht="47.25" x14ac:dyDescent="0.2">
      <c r="A457" s="99" t="s">
        <v>542</v>
      </c>
      <c r="B457" s="87"/>
      <c r="C457" s="87" t="s">
        <v>543</v>
      </c>
      <c r="D457" s="88">
        <v>1195000</v>
      </c>
      <c r="E457" s="100">
        <v>286644.58</v>
      </c>
    </row>
    <row r="458" spans="1:5" ht="47.25" x14ac:dyDescent="0.2">
      <c r="A458" s="99" t="s">
        <v>874</v>
      </c>
      <c r="B458" s="87" t="s">
        <v>875</v>
      </c>
      <c r="C458" s="87"/>
      <c r="D458" s="88">
        <f>D459</f>
        <v>24523909</v>
      </c>
      <c r="E458" s="100">
        <f>E459</f>
        <v>10695703.15</v>
      </c>
    </row>
    <row r="459" spans="1:5" ht="47.25" x14ac:dyDescent="0.2">
      <c r="A459" s="99" t="s">
        <v>542</v>
      </c>
      <c r="B459" s="87"/>
      <c r="C459" s="87" t="s">
        <v>543</v>
      </c>
      <c r="D459" s="88">
        <v>24523909</v>
      </c>
      <c r="E459" s="100">
        <v>10695703.15</v>
      </c>
    </row>
    <row r="460" spans="1:5" ht="31.5" x14ac:dyDescent="0.2">
      <c r="A460" s="99" t="s">
        <v>876</v>
      </c>
      <c r="B460" s="87" t="s">
        <v>877</v>
      </c>
      <c r="C460" s="87"/>
      <c r="D460" s="88">
        <f>D461+D462+D463</f>
        <v>13826000</v>
      </c>
      <c r="E460" s="100">
        <f>E461+E462+E463</f>
        <v>6095076.0300000003</v>
      </c>
    </row>
    <row r="461" spans="1:5" ht="94.5" x14ac:dyDescent="0.2">
      <c r="A461" s="99" t="s">
        <v>540</v>
      </c>
      <c r="B461" s="87"/>
      <c r="C461" s="87" t="s">
        <v>541</v>
      </c>
      <c r="D461" s="88">
        <v>3500000</v>
      </c>
      <c r="E461" s="100">
        <v>1302000</v>
      </c>
    </row>
    <row r="462" spans="1:5" ht="47.25" x14ac:dyDescent="0.2">
      <c r="A462" s="99" t="s">
        <v>542</v>
      </c>
      <c r="B462" s="87"/>
      <c r="C462" s="87" t="s">
        <v>543</v>
      </c>
      <c r="D462" s="88">
        <v>10156000</v>
      </c>
      <c r="E462" s="100">
        <v>4726528.03</v>
      </c>
    </row>
    <row r="463" spans="1:5" x14ac:dyDescent="0.2">
      <c r="A463" s="99" t="s">
        <v>562</v>
      </c>
      <c r="B463" s="87"/>
      <c r="C463" s="87" t="s">
        <v>563</v>
      </c>
      <c r="D463" s="88">
        <v>170000</v>
      </c>
      <c r="E463" s="100">
        <v>66548</v>
      </c>
    </row>
    <row r="464" spans="1:5" ht="47.25" x14ac:dyDescent="0.2">
      <c r="A464" s="99" t="s">
        <v>878</v>
      </c>
      <c r="B464" s="87" t="s">
        <v>879</v>
      </c>
      <c r="C464" s="87"/>
      <c r="D464" s="88">
        <f>D465</f>
        <v>20109191</v>
      </c>
      <c r="E464" s="100">
        <f>E465</f>
        <v>1456733</v>
      </c>
    </row>
    <row r="465" spans="1:5" ht="47.25" x14ac:dyDescent="0.2">
      <c r="A465" s="99" t="s">
        <v>542</v>
      </c>
      <c r="B465" s="87"/>
      <c r="C465" s="87" t="s">
        <v>543</v>
      </c>
      <c r="D465" s="88">
        <v>20109191</v>
      </c>
      <c r="E465" s="100">
        <v>1456733</v>
      </c>
    </row>
    <row r="466" spans="1:5" ht="47.25" x14ac:dyDescent="0.2">
      <c r="A466" s="99" t="s">
        <v>878</v>
      </c>
      <c r="B466" s="87" t="s">
        <v>880</v>
      </c>
      <c r="C466" s="87"/>
      <c r="D466" s="88">
        <f>D467</f>
        <v>13706300</v>
      </c>
      <c r="E466" s="100">
        <f>E467</f>
        <v>6616324.4000000004</v>
      </c>
    </row>
    <row r="467" spans="1:5" ht="47.25" x14ac:dyDescent="0.2">
      <c r="A467" s="99" t="s">
        <v>542</v>
      </c>
      <c r="B467" s="87"/>
      <c r="C467" s="87" t="s">
        <v>543</v>
      </c>
      <c r="D467" s="88">
        <v>13706300</v>
      </c>
      <c r="E467" s="100">
        <v>6616324.4000000004</v>
      </c>
    </row>
    <row r="468" spans="1:5" ht="30.2" hidden="1" x14ac:dyDescent="0.25">
      <c r="A468" s="99" t="s">
        <v>881</v>
      </c>
      <c r="B468" s="87" t="s">
        <v>882</v>
      </c>
      <c r="C468" s="87"/>
      <c r="D468" s="88">
        <f>D469</f>
        <v>11942496</v>
      </c>
      <c r="E468" s="100">
        <f>E469</f>
        <v>0</v>
      </c>
    </row>
    <row r="469" spans="1:5" ht="45.2" hidden="1" x14ac:dyDescent="0.25">
      <c r="A469" s="99" t="s">
        <v>542</v>
      </c>
      <c r="B469" s="87"/>
      <c r="C469" s="87" t="s">
        <v>543</v>
      </c>
      <c r="D469" s="88">
        <v>11942496</v>
      </c>
      <c r="E469" s="100">
        <v>0</v>
      </c>
    </row>
    <row r="470" spans="1:5" ht="45.2" hidden="1" x14ac:dyDescent="0.25">
      <c r="A470" s="99" t="s">
        <v>883</v>
      </c>
      <c r="B470" s="87" t="s">
        <v>884</v>
      </c>
      <c r="C470" s="87"/>
      <c r="D470" s="88">
        <f>D471</f>
        <v>9368184</v>
      </c>
      <c r="E470" s="100">
        <f>E471</f>
        <v>0</v>
      </c>
    </row>
    <row r="471" spans="1:5" ht="45.2" hidden="1" x14ac:dyDescent="0.25">
      <c r="A471" s="99" t="s">
        <v>542</v>
      </c>
      <c r="B471" s="87"/>
      <c r="C471" s="87" t="s">
        <v>543</v>
      </c>
      <c r="D471" s="88">
        <v>9368184</v>
      </c>
      <c r="E471" s="100">
        <v>0</v>
      </c>
    </row>
    <row r="472" spans="1:5" ht="54" hidden="1" customHeight="1" x14ac:dyDescent="0.25">
      <c r="A472" s="99" t="s">
        <v>1166</v>
      </c>
      <c r="B472" s="87" t="s">
        <v>1167</v>
      </c>
      <c r="C472" s="87"/>
      <c r="D472" s="88">
        <f>D473</f>
        <v>1931816</v>
      </c>
      <c r="E472" s="100">
        <f>E473</f>
        <v>0</v>
      </c>
    </row>
    <row r="473" spans="1:5" ht="45.2" hidden="1" x14ac:dyDescent="0.25">
      <c r="A473" s="99" t="s">
        <v>542</v>
      </c>
      <c r="B473" s="87"/>
      <c r="C473" s="87" t="s">
        <v>543</v>
      </c>
      <c r="D473" s="88">
        <v>1931816</v>
      </c>
      <c r="E473" s="100">
        <v>0</v>
      </c>
    </row>
    <row r="474" spans="1:5" ht="47.25" x14ac:dyDescent="0.2">
      <c r="A474" s="99" t="s">
        <v>885</v>
      </c>
      <c r="B474" s="87" t="s">
        <v>886</v>
      </c>
      <c r="C474" s="87"/>
      <c r="D474" s="88">
        <f>D475</f>
        <v>158055000</v>
      </c>
      <c r="E474" s="100">
        <f>E475</f>
        <v>137423171.66</v>
      </c>
    </row>
    <row r="475" spans="1:5" ht="47.25" x14ac:dyDescent="0.2">
      <c r="A475" s="99" t="s">
        <v>542</v>
      </c>
      <c r="B475" s="87"/>
      <c r="C475" s="87" t="s">
        <v>543</v>
      </c>
      <c r="D475" s="88">
        <v>158055000</v>
      </c>
      <c r="E475" s="100">
        <v>137423171.66</v>
      </c>
    </row>
    <row r="476" spans="1:5" ht="45.2" hidden="1" x14ac:dyDescent="0.25">
      <c r="A476" s="99" t="s">
        <v>887</v>
      </c>
      <c r="B476" s="87" t="s">
        <v>888</v>
      </c>
      <c r="C476" s="87"/>
      <c r="D476" s="88">
        <f>D477</f>
        <v>9620826</v>
      </c>
      <c r="E476" s="100">
        <f>E477</f>
        <v>0</v>
      </c>
    </row>
    <row r="477" spans="1:5" ht="45.2" hidden="1" x14ac:dyDescent="0.25">
      <c r="A477" s="99" t="s">
        <v>542</v>
      </c>
      <c r="B477" s="87"/>
      <c r="C477" s="87" t="s">
        <v>543</v>
      </c>
      <c r="D477" s="88">
        <v>9620826</v>
      </c>
      <c r="E477" s="100">
        <v>0</v>
      </c>
    </row>
    <row r="478" spans="1:5" ht="75.400000000000006" hidden="1" x14ac:dyDescent="0.25">
      <c r="A478" s="99" t="s">
        <v>872</v>
      </c>
      <c r="B478" s="87" t="s">
        <v>889</v>
      </c>
      <c r="C478" s="87"/>
      <c r="D478" s="88">
        <f>D479</f>
        <v>7679811</v>
      </c>
      <c r="E478" s="100">
        <f>E479</f>
        <v>0</v>
      </c>
    </row>
    <row r="479" spans="1:5" ht="45.2" hidden="1" x14ac:dyDescent="0.25">
      <c r="A479" s="99" t="s">
        <v>542</v>
      </c>
      <c r="B479" s="87"/>
      <c r="C479" s="87" t="s">
        <v>543</v>
      </c>
      <c r="D479" s="88">
        <v>7679811</v>
      </c>
      <c r="E479" s="100">
        <v>0</v>
      </c>
    </row>
    <row r="480" spans="1:5" ht="78.75" x14ac:dyDescent="0.2">
      <c r="A480" s="99" t="s">
        <v>872</v>
      </c>
      <c r="B480" s="87" t="s">
        <v>890</v>
      </c>
      <c r="C480" s="87"/>
      <c r="D480" s="88">
        <f>D481</f>
        <v>22690848</v>
      </c>
      <c r="E480" s="100">
        <f>E481</f>
        <v>5446246.96</v>
      </c>
    </row>
    <row r="481" spans="1:5" ht="47.25" x14ac:dyDescent="0.2">
      <c r="A481" s="99" t="s">
        <v>542</v>
      </c>
      <c r="B481" s="87"/>
      <c r="C481" s="87" t="s">
        <v>543</v>
      </c>
      <c r="D481" s="88">
        <v>22690848</v>
      </c>
      <c r="E481" s="100">
        <v>5446246.96</v>
      </c>
    </row>
    <row r="482" spans="1:5" ht="75.400000000000006" hidden="1" x14ac:dyDescent="0.25">
      <c r="A482" s="101" t="s">
        <v>891</v>
      </c>
      <c r="B482" s="35" t="s">
        <v>892</v>
      </c>
      <c r="C482" s="35"/>
      <c r="D482" s="52">
        <f>D483</f>
        <v>4470000</v>
      </c>
      <c r="E482" s="102">
        <f>E483</f>
        <v>0</v>
      </c>
    </row>
    <row r="483" spans="1:5" ht="30.2" hidden="1" x14ac:dyDescent="0.25">
      <c r="A483" s="99" t="s">
        <v>893</v>
      </c>
      <c r="B483" s="87" t="s">
        <v>894</v>
      </c>
      <c r="C483" s="87"/>
      <c r="D483" s="88">
        <f>D484</f>
        <v>4470000</v>
      </c>
      <c r="E483" s="100">
        <f>E484</f>
        <v>0</v>
      </c>
    </row>
    <row r="484" spans="1:5" ht="45.2" hidden="1" x14ac:dyDescent="0.25">
      <c r="A484" s="99" t="s">
        <v>542</v>
      </c>
      <c r="B484" s="87"/>
      <c r="C484" s="87" t="s">
        <v>543</v>
      </c>
      <c r="D484" s="88">
        <v>4470000</v>
      </c>
      <c r="E484" s="100">
        <v>0</v>
      </c>
    </row>
    <row r="485" spans="1:5" ht="31.5" x14ac:dyDescent="0.2">
      <c r="A485" s="101" t="s">
        <v>895</v>
      </c>
      <c r="B485" s="35" t="s">
        <v>896</v>
      </c>
      <c r="C485" s="35"/>
      <c r="D485" s="52">
        <f>D486+D488</f>
        <v>94736850</v>
      </c>
      <c r="E485" s="102">
        <f>E486+E488</f>
        <v>1396677.72</v>
      </c>
    </row>
    <row r="486" spans="1:5" ht="63" x14ac:dyDescent="0.2">
      <c r="A486" s="99" t="s">
        <v>897</v>
      </c>
      <c r="B486" s="87" t="s">
        <v>898</v>
      </c>
      <c r="C486" s="87"/>
      <c r="D486" s="88">
        <f>D487</f>
        <v>4736850</v>
      </c>
      <c r="E486" s="100">
        <f>E487</f>
        <v>1396677.72</v>
      </c>
    </row>
    <row r="487" spans="1:5" ht="47.25" x14ac:dyDescent="0.2">
      <c r="A487" s="99" t="s">
        <v>542</v>
      </c>
      <c r="B487" s="87"/>
      <c r="C487" s="87" t="s">
        <v>543</v>
      </c>
      <c r="D487" s="88">
        <v>4736850</v>
      </c>
      <c r="E487" s="100">
        <v>1396677.72</v>
      </c>
    </row>
    <row r="488" spans="1:5" ht="45.2" hidden="1" x14ac:dyDescent="0.25">
      <c r="A488" s="99" t="s">
        <v>899</v>
      </c>
      <c r="B488" s="87" t="s">
        <v>900</v>
      </c>
      <c r="C488" s="87"/>
      <c r="D488" s="88">
        <f>D489</f>
        <v>90000000</v>
      </c>
      <c r="E488" s="100">
        <f>E489</f>
        <v>0</v>
      </c>
    </row>
    <row r="489" spans="1:5" ht="45.2" hidden="1" x14ac:dyDescent="0.25">
      <c r="A489" s="99" t="s">
        <v>542</v>
      </c>
      <c r="B489" s="87"/>
      <c r="C489" s="87" t="s">
        <v>543</v>
      </c>
      <c r="D489" s="88">
        <v>90000000</v>
      </c>
      <c r="E489" s="100">
        <v>0</v>
      </c>
    </row>
    <row r="490" spans="1:5" ht="47.25" x14ac:dyDescent="0.2">
      <c r="A490" s="109" t="s">
        <v>901</v>
      </c>
      <c r="B490" s="103" t="s">
        <v>902</v>
      </c>
      <c r="C490" s="103"/>
      <c r="D490" s="104">
        <f>D491</f>
        <v>705000</v>
      </c>
      <c r="E490" s="111">
        <f>E491</f>
        <v>452396.17</v>
      </c>
    </row>
    <row r="491" spans="1:5" ht="78.75" customHeight="1" x14ac:dyDescent="0.2">
      <c r="A491" s="117" t="s">
        <v>903</v>
      </c>
      <c r="B491" s="96" t="s">
        <v>904</v>
      </c>
      <c r="C491" s="96"/>
      <c r="D491" s="97">
        <f>D492</f>
        <v>705000</v>
      </c>
      <c r="E491" s="105">
        <f>E492</f>
        <v>452396.17</v>
      </c>
    </row>
    <row r="492" spans="1:5" ht="31.5" x14ac:dyDescent="0.2">
      <c r="A492" s="101" t="s">
        <v>905</v>
      </c>
      <c r="B492" s="35" t="s">
        <v>906</v>
      </c>
      <c r="C492" s="35"/>
      <c r="D492" s="52">
        <f>D493+D495</f>
        <v>705000</v>
      </c>
      <c r="E492" s="100">
        <f>E493+E495</f>
        <v>452396.17</v>
      </c>
    </row>
    <row r="493" spans="1:5" ht="31.5" x14ac:dyDescent="0.2">
      <c r="A493" s="99" t="s">
        <v>552</v>
      </c>
      <c r="B493" s="87" t="s">
        <v>907</v>
      </c>
      <c r="C493" s="87"/>
      <c r="D493" s="88">
        <f>D494</f>
        <v>210000</v>
      </c>
      <c r="E493" s="100">
        <f>E494</f>
        <v>66076.17</v>
      </c>
    </row>
    <row r="494" spans="1:5" ht="47.25" x14ac:dyDescent="0.2">
      <c r="A494" s="99" t="s">
        <v>542</v>
      </c>
      <c r="B494" s="87"/>
      <c r="C494" s="87" t="s">
        <v>543</v>
      </c>
      <c r="D494" s="88">
        <v>210000</v>
      </c>
      <c r="E494" s="100">
        <v>66076.17</v>
      </c>
    </row>
    <row r="495" spans="1:5" ht="31.5" x14ac:dyDescent="0.2">
      <c r="A495" s="99" t="s">
        <v>908</v>
      </c>
      <c r="B495" s="87" t="s">
        <v>909</v>
      </c>
      <c r="C495" s="87"/>
      <c r="D495" s="88">
        <f>D496</f>
        <v>495000</v>
      </c>
      <c r="E495" s="100">
        <f>E496</f>
        <v>386320</v>
      </c>
    </row>
    <row r="496" spans="1:5" ht="47.25" x14ac:dyDescent="0.2">
      <c r="A496" s="99" t="s">
        <v>542</v>
      </c>
      <c r="B496" s="87"/>
      <c r="C496" s="87" t="s">
        <v>543</v>
      </c>
      <c r="D496" s="88">
        <v>495000</v>
      </c>
      <c r="E496" s="100">
        <v>386320</v>
      </c>
    </row>
    <row r="497" spans="1:5" ht="60.2" hidden="1" x14ac:dyDescent="0.25">
      <c r="A497" s="109" t="s">
        <v>910</v>
      </c>
      <c r="B497" s="103" t="s">
        <v>911</v>
      </c>
      <c r="C497" s="103"/>
      <c r="D497" s="104">
        <f>D498+D502</f>
        <v>7240000</v>
      </c>
      <c r="E497" s="111">
        <f>E498+E502</f>
        <v>0</v>
      </c>
    </row>
    <row r="498" spans="1:5" ht="62.85" hidden="1" x14ac:dyDescent="0.25">
      <c r="A498" s="117" t="s">
        <v>912</v>
      </c>
      <c r="B498" s="96" t="s">
        <v>913</v>
      </c>
      <c r="C498" s="96"/>
      <c r="D498" s="97">
        <v>2300000</v>
      </c>
      <c r="E498" s="105">
        <f>E499</f>
        <v>0</v>
      </c>
    </row>
    <row r="499" spans="1:5" ht="45.2" hidden="1" x14ac:dyDescent="0.25">
      <c r="A499" s="101" t="s">
        <v>914</v>
      </c>
      <c r="B499" s="35" t="s">
        <v>915</v>
      </c>
      <c r="C499" s="35"/>
      <c r="D499" s="52">
        <v>2300000</v>
      </c>
      <c r="E499" s="100">
        <f>E500</f>
        <v>0</v>
      </c>
    </row>
    <row r="500" spans="1:5" ht="45.2" hidden="1" x14ac:dyDescent="0.25">
      <c r="A500" s="99" t="s">
        <v>916</v>
      </c>
      <c r="B500" s="87" t="s">
        <v>917</v>
      </c>
      <c r="C500" s="87"/>
      <c r="D500" s="88">
        <v>2300000</v>
      </c>
      <c r="E500" s="100">
        <f>E501</f>
        <v>0</v>
      </c>
    </row>
    <row r="501" spans="1:5" ht="45.2" hidden="1" x14ac:dyDescent="0.25">
      <c r="A501" s="99" t="s">
        <v>542</v>
      </c>
      <c r="B501" s="87"/>
      <c r="C501" s="87" t="s">
        <v>543</v>
      </c>
      <c r="D501" s="88">
        <v>2300000</v>
      </c>
      <c r="E501" s="100">
        <v>0</v>
      </c>
    </row>
    <row r="502" spans="1:5" ht="78.599999999999994" hidden="1" x14ac:dyDescent="0.25">
      <c r="A502" s="117" t="s">
        <v>918</v>
      </c>
      <c r="B502" s="96" t="s">
        <v>919</v>
      </c>
      <c r="C502" s="96"/>
      <c r="D502" s="97">
        <v>4940000</v>
      </c>
      <c r="E502" s="105">
        <f>E503</f>
        <v>0</v>
      </c>
    </row>
    <row r="503" spans="1:5" ht="90.4" hidden="1" x14ac:dyDescent="0.25">
      <c r="A503" s="101" t="s">
        <v>920</v>
      </c>
      <c r="B503" s="35" t="s">
        <v>921</v>
      </c>
      <c r="C503" s="35"/>
      <c r="D503" s="52">
        <v>4940000</v>
      </c>
      <c r="E503" s="100">
        <f>E504</f>
        <v>0</v>
      </c>
    </row>
    <row r="504" spans="1:5" ht="30.2" hidden="1" x14ac:dyDescent="0.25">
      <c r="A504" s="99" t="s">
        <v>922</v>
      </c>
      <c r="B504" s="87" t="s">
        <v>923</v>
      </c>
      <c r="C504" s="87"/>
      <c r="D504" s="88">
        <v>4940000</v>
      </c>
      <c r="E504" s="100">
        <f>E505</f>
        <v>0</v>
      </c>
    </row>
    <row r="505" spans="1:5" ht="45.2" hidden="1" x14ac:dyDescent="0.25">
      <c r="A505" s="99" t="s">
        <v>663</v>
      </c>
      <c r="B505" s="87"/>
      <c r="C505" s="87" t="s">
        <v>664</v>
      </c>
      <c r="D505" s="88">
        <v>4940000</v>
      </c>
      <c r="E505" s="100">
        <v>0</v>
      </c>
    </row>
    <row r="506" spans="1:5" x14ac:dyDescent="0.2">
      <c r="A506" s="109" t="s">
        <v>924</v>
      </c>
      <c r="B506" s="103" t="s">
        <v>925</v>
      </c>
      <c r="C506" s="103"/>
      <c r="D506" s="104">
        <f>D507</f>
        <v>275529024</v>
      </c>
      <c r="E506" s="111">
        <f>E507</f>
        <v>143686300.90000004</v>
      </c>
    </row>
    <row r="507" spans="1:5" ht="31.5" x14ac:dyDescent="0.2">
      <c r="A507" s="101" t="s">
        <v>924</v>
      </c>
      <c r="B507" s="35" t="s">
        <v>926</v>
      </c>
      <c r="C507" s="35"/>
      <c r="D507" s="52">
        <f>D508+D510+D512+D514+D518+D520+D522+D525+D527+D532+D534+D536+D538+D542+D544+D546+D548+D551+D553+D555+D558+D560+D562+D564+D566+D569+D571+D573+D577+D579+D582+D584+D586+D589</f>
        <v>275529024</v>
      </c>
      <c r="E507" s="100">
        <f>E508+E510+E512+E514+E518+E520+E522+E525+E527+E532+E534+E536+E538+E542+E544+E546+E548+E551+E553+E555+E558+E560+E562+E564+E566+E569+E571+E573+E577+E579+E582+E584+E586+E589</f>
        <v>143686300.90000004</v>
      </c>
    </row>
    <row r="508" spans="1:5" s="86" customFormat="1" ht="47.25" x14ac:dyDescent="0.2">
      <c r="A508" s="101" t="s">
        <v>927</v>
      </c>
      <c r="B508" s="35" t="s">
        <v>928</v>
      </c>
      <c r="C508" s="35"/>
      <c r="D508" s="52">
        <f>D509</f>
        <v>370000</v>
      </c>
      <c r="E508" s="102">
        <f>E509</f>
        <v>162699.95000000001</v>
      </c>
    </row>
    <row r="509" spans="1:5" s="86" customFormat="1" ht="47.25" x14ac:dyDescent="0.2">
      <c r="A509" s="99" t="s">
        <v>542</v>
      </c>
      <c r="B509" s="87"/>
      <c r="C509" s="87" t="s">
        <v>543</v>
      </c>
      <c r="D509" s="88">
        <v>370000</v>
      </c>
      <c r="E509" s="100">
        <v>162699.95000000001</v>
      </c>
    </row>
    <row r="510" spans="1:5" s="86" customFormat="1" ht="31.5" x14ac:dyDescent="0.2">
      <c r="A510" s="101" t="s">
        <v>929</v>
      </c>
      <c r="B510" s="35" t="s">
        <v>930</v>
      </c>
      <c r="C510" s="35"/>
      <c r="D510" s="52">
        <f>D511</f>
        <v>100000</v>
      </c>
      <c r="E510" s="102">
        <f>E511</f>
        <v>30000</v>
      </c>
    </row>
    <row r="511" spans="1:5" s="86" customFormat="1" ht="47.25" x14ac:dyDescent="0.2">
      <c r="A511" s="99" t="s">
        <v>542</v>
      </c>
      <c r="B511" s="87"/>
      <c r="C511" s="87" t="s">
        <v>543</v>
      </c>
      <c r="D511" s="88">
        <v>100000</v>
      </c>
      <c r="E511" s="100">
        <v>30000</v>
      </c>
    </row>
    <row r="512" spans="1:5" s="86" customFormat="1" ht="30.2" hidden="1" x14ac:dyDescent="0.25">
      <c r="A512" s="101" t="s">
        <v>931</v>
      </c>
      <c r="B512" s="35" t="s">
        <v>932</v>
      </c>
      <c r="C512" s="35"/>
      <c r="D512" s="52">
        <f>D513</f>
        <v>300000</v>
      </c>
      <c r="E512" s="102">
        <f>E513</f>
        <v>0</v>
      </c>
    </row>
    <row r="513" spans="1:5" s="86" customFormat="1" ht="45.2" hidden="1" x14ac:dyDescent="0.25">
      <c r="A513" s="99" t="s">
        <v>542</v>
      </c>
      <c r="B513" s="87"/>
      <c r="C513" s="87" t="s">
        <v>543</v>
      </c>
      <c r="D513" s="88">
        <v>300000</v>
      </c>
      <c r="E513" s="100">
        <v>0</v>
      </c>
    </row>
    <row r="514" spans="1:5" s="86" customFormat="1" ht="31.5" x14ac:dyDescent="0.2">
      <c r="A514" s="101" t="s">
        <v>933</v>
      </c>
      <c r="B514" s="35" t="s">
        <v>934</v>
      </c>
      <c r="C514" s="35"/>
      <c r="D514" s="52">
        <f>D515+D516+D517</f>
        <v>90684028</v>
      </c>
      <c r="E514" s="52">
        <f>E515+E516+E517</f>
        <v>41966443.619999997</v>
      </c>
    </row>
    <row r="515" spans="1:5" s="86" customFormat="1" ht="94.5" x14ac:dyDescent="0.2">
      <c r="A515" s="99" t="s">
        <v>540</v>
      </c>
      <c r="B515" s="87"/>
      <c r="C515" s="87" t="s">
        <v>541</v>
      </c>
      <c r="D515" s="88">
        <v>73897256</v>
      </c>
      <c r="E515" s="100">
        <v>36927364.75</v>
      </c>
    </row>
    <row r="516" spans="1:5" s="86" customFormat="1" ht="47.25" x14ac:dyDescent="0.2">
      <c r="A516" s="99" t="s">
        <v>542</v>
      </c>
      <c r="B516" s="87"/>
      <c r="C516" s="87" t="s">
        <v>543</v>
      </c>
      <c r="D516" s="88">
        <v>16404409</v>
      </c>
      <c r="E516" s="100">
        <v>4844563.87</v>
      </c>
    </row>
    <row r="517" spans="1:5" s="86" customFormat="1" x14ac:dyDescent="0.2">
      <c r="A517" s="99" t="s">
        <v>562</v>
      </c>
      <c r="B517" s="87"/>
      <c r="C517" s="87" t="s">
        <v>563</v>
      </c>
      <c r="D517" s="88">
        <v>382363</v>
      </c>
      <c r="E517" s="100">
        <v>194515</v>
      </c>
    </row>
    <row r="518" spans="1:5" s="86" customFormat="1" ht="31.5" x14ac:dyDescent="0.2">
      <c r="A518" s="101" t="s">
        <v>935</v>
      </c>
      <c r="B518" s="35" t="s">
        <v>936</v>
      </c>
      <c r="C518" s="35"/>
      <c r="D518" s="52">
        <f>D519</f>
        <v>4874836</v>
      </c>
      <c r="E518" s="102">
        <f>E519</f>
        <v>2624672.56</v>
      </c>
    </row>
    <row r="519" spans="1:5" s="86" customFormat="1" ht="94.5" x14ac:dyDescent="0.2">
      <c r="A519" s="99" t="s">
        <v>540</v>
      </c>
      <c r="B519" s="87"/>
      <c r="C519" s="87" t="s">
        <v>541</v>
      </c>
      <c r="D519" s="88">
        <v>4874836</v>
      </c>
      <c r="E519" s="100">
        <v>2624672.56</v>
      </c>
    </row>
    <row r="520" spans="1:5" s="86" customFormat="1" ht="47.25" x14ac:dyDescent="0.2">
      <c r="A520" s="101" t="s">
        <v>1045</v>
      </c>
      <c r="B520" s="35" t="s">
        <v>1046</v>
      </c>
      <c r="C520" s="35"/>
      <c r="D520" s="52">
        <f>D521</f>
        <v>1041740</v>
      </c>
      <c r="E520" s="102">
        <f>E521</f>
        <v>477298.25</v>
      </c>
    </row>
    <row r="521" spans="1:5" s="86" customFormat="1" ht="94.5" x14ac:dyDescent="0.2">
      <c r="A521" s="99" t="s">
        <v>540</v>
      </c>
      <c r="B521" s="87"/>
      <c r="C521" s="87" t="s">
        <v>541</v>
      </c>
      <c r="D521" s="88">
        <v>1041740</v>
      </c>
      <c r="E521" s="100">
        <v>477298.25</v>
      </c>
    </row>
    <row r="522" spans="1:5" s="86" customFormat="1" ht="31.5" x14ac:dyDescent="0.2">
      <c r="A522" s="101" t="s">
        <v>937</v>
      </c>
      <c r="B522" s="35" t="s">
        <v>938</v>
      </c>
      <c r="C522" s="35"/>
      <c r="D522" s="52">
        <f>D523+D524</f>
        <v>22413214</v>
      </c>
      <c r="E522" s="52">
        <f>E523+E524</f>
        <v>21114179.300000001</v>
      </c>
    </row>
    <row r="523" spans="1:5" s="86" customFormat="1" ht="47.25" x14ac:dyDescent="0.2">
      <c r="A523" s="99" t="s">
        <v>542</v>
      </c>
      <c r="B523" s="87"/>
      <c r="C523" s="87" t="s">
        <v>543</v>
      </c>
      <c r="D523" s="88">
        <v>2200000</v>
      </c>
      <c r="E523" s="100">
        <v>1051078.8600000001</v>
      </c>
    </row>
    <row r="524" spans="1:5" s="86" customFormat="1" x14ac:dyDescent="0.2">
      <c r="A524" s="99" t="s">
        <v>562</v>
      </c>
      <c r="B524" s="87"/>
      <c r="C524" s="87" t="s">
        <v>563</v>
      </c>
      <c r="D524" s="88">
        <v>20213214</v>
      </c>
      <c r="E524" s="100">
        <v>20063100.440000001</v>
      </c>
    </row>
    <row r="525" spans="1:5" ht="47.25" x14ac:dyDescent="0.2">
      <c r="A525" s="101" t="s">
        <v>939</v>
      </c>
      <c r="B525" s="35" t="s">
        <v>940</v>
      </c>
      <c r="C525" s="35"/>
      <c r="D525" s="52">
        <f>D526</f>
        <v>340000</v>
      </c>
      <c r="E525" s="102">
        <f>E526</f>
        <v>56751</v>
      </c>
    </row>
    <row r="526" spans="1:5" ht="47.25" x14ac:dyDescent="0.2">
      <c r="A526" s="99" t="s">
        <v>542</v>
      </c>
      <c r="B526" s="35"/>
      <c r="C526" s="87">
        <v>200</v>
      </c>
      <c r="D526" s="88">
        <v>340000</v>
      </c>
      <c r="E526" s="100">
        <v>56751</v>
      </c>
    </row>
    <row r="527" spans="1:5" s="86" customFormat="1" ht="47.25" x14ac:dyDescent="0.2">
      <c r="A527" s="101" t="s">
        <v>941</v>
      </c>
      <c r="B527" s="35" t="s">
        <v>942</v>
      </c>
      <c r="C527" s="35"/>
      <c r="D527" s="52">
        <f>D528+D529+D530+D531</f>
        <v>61811170</v>
      </c>
      <c r="E527" s="52">
        <f>E528+E529+E530+E531</f>
        <v>31698277.630000003</v>
      </c>
    </row>
    <row r="528" spans="1:5" s="86" customFormat="1" ht="94.5" x14ac:dyDescent="0.2">
      <c r="A528" s="99" t="s">
        <v>540</v>
      </c>
      <c r="B528" s="87"/>
      <c r="C528" s="87" t="s">
        <v>541</v>
      </c>
      <c r="D528" s="88">
        <v>49052219</v>
      </c>
      <c r="E528" s="100">
        <v>24120461.300000001</v>
      </c>
    </row>
    <row r="529" spans="1:5" s="86" customFormat="1" ht="47.25" x14ac:dyDescent="0.2">
      <c r="A529" s="99" t="s">
        <v>542</v>
      </c>
      <c r="B529" s="87"/>
      <c r="C529" s="87" t="s">
        <v>543</v>
      </c>
      <c r="D529" s="88">
        <v>7267110</v>
      </c>
      <c r="E529" s="100">
        <v>4997741.9000000004</v>
      </c>
    </row>
    <row r="530" spans="1:5" s="86" customFormat="1" ht="47.25" x14ac:dyDescent="0.2">
      <c r="A530" s="99" t="s">
        <v>476</v>
      </c>
      <c r="B530" s="87"/>
      <c r="C530" s="87" t="s">
        <v>477</v>
      </c>
      <c r="D530" s="88">
        <v>5455011</v>
      </c>
      <c r="E530" s="100">
        <v>2561411.4300000002</v>
      </c>
    </row>
    <row r="531" spans="1:5" s="86" customFormat="1" x14ac:dyDescent="0.2">
      <c r="A531" s="99" t="s">
        <v>562</v>
      </c>
      <c r="B531" s="87"/>
      <c r="C531" s="87" t="s">
        <v>563</v>
      </c>
      <c r="D531" s="88">
        <v>36830</v>
      </c>
      <c r="E531" s="100">
        <v>18663</v>
      </c>
    </row>
    <row r="532" spans="1:5" s="86" customFormat="1" ht="47.25" x14ac:dyDescent="0.2">
      <c r="A532" s="101" t="s">
        <v>943</v>
      </c>
      <c r="B532" s="35" t="s">
        <v>944</v>
      </c>
      <c r="C532" s="35"/>
      <c r="D532" s="52">
        <f>D533</f>
        <v>37515650</v>
      </c>
      <c r="E532" s="52">
        <f>E533</f>
        <v>13849067.359999999</v>
      </c>
    </row>
    <row r="533" spans="1:5" s="86" customFormat="1" x14ac:dyDescent="0.2">
      <c r="A533" s="99" t="s">
        <v>562</v>
      </c>
      <c r="B533" s="87"/>
      <c r="C533" s="87" t="s">
        <v>563</v>
      </c>
      <c r="D533" s="88">
        <v>37515650</v>
      </c>
      <c r="E533" s="100">
        <v>13849067.359999999</v>
      </c>
    </row>
    <row r="534" spans="1:5" ht="31.5" x14ac:dyDescent="0.2">
      <c r="A534" s="101" t="s">
        <v>945</v>
      </c>
      <c r="B534" s="35" t="s">
        <v>946</v>
      </c>
      <c r="C534" s="35"/>
      <c r="D534" s="52">
        <f>D535</f>
        <v>600000</v>
      </c>
      <c r="E534" s="102">
        <f>E535</f>
        <v>419438.93</v>
      </c>
    </row>
    <row r="535" spans="1:5" ht="47.25" x14ac:dyDescent="0.2">
      <c r="A535" s="99" t="s">
        <v>542</v>
      </c>
      <c r="B535" s="87"/>
      <c r="C535" s="87" t="s">
        <v>543</v>
      </c>
      <c r="D535" s="88">
        <v>600000</v>
      </c>
      <c r="E535" s="100">
        <v>419438.93</v>
      </c>
    </row>
    <row r="536" spans="1:5" ht="31.5" x14ac:dyDescent="0.2">
      <c r="A536" s="101" t="s">
        <v>947</v>
      </c>
      <c r="B536" s="35" t="s">
        <v>948</v>
      </c>
      <c r="C536" s="35"/>
      <c r="D536" s="52">
        <f>D537</f>
        <v>2400000</v>
      </c>
      <c r="E536" s="102">
        <f>E537</f>
        <v>921645.62</v>
      </c>
    </row>
    <row r="537" spans="1:5" ht="47.25" x14ac:dyDescent="0.2">
      <c r="A537" s="99" t="s">
        <v>476</v>
      </c>
      <c r="B537" s="87"/>
      <c r="C537" s="87" t="s">
        <v>477</v>
      </c>
      <c r="D537" s="88">
        <v>2400000</v>
      </c>
      <c r="E537" s="100">
        <v>921645.62</v>
      </c>
    </row>
    <row r="538" spans="1:5" ht="31.5" x14ac:dyDescent="0.2">
      <c r="A538" s="101" t="s">
        <v>949</v>
      </c>
      <c r="B538" s="35" t="s">
        <v>950</v>
      </c>
      <c r="C538" s="35"/>
      <c r="D538" s="52">
        <f>D539+D540+D541</f>
        <v>3000000</v>
      </c>
      <c r="E538" s="102">
        <f>E539+E540</f>
        <v>990200.62</v>
      </c>
    </row>
    <row r="539" spans="1:5" ht="47.25" x14ac:dyDescent="0.2">
      <c r="A539" s="99" t="s">
        <v>542</v>
      </c>
      <c r="B539" s="87"/>
      <c r="C539" s="87">
        <v>200</v>
      </c>
      <c r="D539" s="88">
        <v>774524.12</v>
      </c>
      <c r="E539" s="100">
        <v>759992.62</v>
      </c>
    </row>
    <row r="540" spans="1:5" ht="31.5" x14ac:dyDescent="0.2">
      <c r="A540" s="99" t="s">
        <v>512</v>
      </c>
      <c r="B540" s="87"/>
      <c r="C540" s="87" t="s">
        <v>513</v>
      </c>
      <c r="D540" s="88">
        <v>230208</v>
      </c>
      <c r="E540" s="100">
        <v>230208</v>
      </c>
    </row>
    <row r="541" spans="1:5" ht="15" hidden="1" x14ac:dyDescent="0.25">
      <c r="A541" s="99" t="s">
        <v>562</v>
      </c>
      <c r="B541" s="87"/>
      <c r="C541" s="87" t="s">
        <v>563</v>
      </c>
      <c r="D541" s="88">
        <v>1995267.88</v>
      </c>
      <c r="E541" s="100">
        <v>0</v>
      </c>
    </row>
    <row r="542" spans="1:5" ht="31.5" x14ac:dyDescent="0.2">
      <c r="A542" s="101" t="s">
        <v>951</v>
      </c>
      <c r="B542" s="35" t="s">
        <v>952</v>
      </c>
      <c r="C542" s="35"/>
      <c r="D542" s="52">
        <f>D543</f>
        <v>800000</v>
      </c>
      <c r="E542" s="102">
        <f>E543</f>
        <v>549200</v>
      </c>
    </row>
    <row r="543" spans="1:5" ht="47.25" x14ac:dyDescent="0.2">
      <c r="A543" s="99" t="s">
        <v>476</v>
      </c>
      <c r="B543" s="87"/>
      <c r="C543" s="87" t="s">
        <v>477</v>
      </c>
      <c r="D543" s="88">
        <v>800000</v>
      </c>
      <c r="E543" s="100">
        <v>549200</v>
      </c>
    </row>
    <row r="544" spans="1:5" ht="47.25" x14ac:dyDescent="0.2">
      <c r="A544" s="101" t="s">
        <v>953</v>
      </c>
      <c r="B544" s="35" t="s">
        <v>954</v>
      </c>
      <c r="C544" s="35"/>
      <c r="D544" s="52">
        <f>D545</f>
        <v>30736145</v>
      </c>
      <c r="E544" s="102">
        <f>E545</f>
        <v>20625895</v>
      </c>
    </row>
    <row r="545" spans="1:5" ht="94.5" x14ac:dyDescent="0.2">
      <c r="A545" s="99" t="s">
        <v>540</v>
      </c>
      <c r="B545" s="87"/>
      <c r="C545" s="87" t="s">
        <v>541</v>
      </c>
      <c r="D545" s="88">
        <v>30736145</v>
      </c>
      <c r="E545" s="100">
        <v>20625895</v>
      </c>
    </row>
    <row r="546" spans="1:5" ht="105" customHeight="1" x14ac:dyDescent="0.2">
      <c r="A546" s="101" t="s">
        <v>1154</v>
      </c>
      <c r="B546" s="35" t="s">
        <v>956</v>
      </c>
      <c r="C546" s="35"/>
      <c r="D546" s="52">
        <f>D547</f>
        <v>380000</v>
      </c>
      <c r="E546" s="102">
        <f>E547</f>
        <v>47025</v>
      </c>
    </row>
    <row r="547" spans="1:5" ht="52.5" customHeight="1" x14ac:dyDescent="0.2">
      <c r="A547" s="99" t="s">
        <v>542</v>
      </c>
      <c r="B547" s="87"/>
      <c r="C547" s="87">
        <v>200</v>
      </c>
      <c r="D547" s="88">
        <v>380000</v>
      </c>
      <c r="E547" s="100">
        <v>47025</v>
      </c>
    </row>
    <row r="548" spans="1:5" ht="47.25" x14ac:dyDescent="0.2">
      <c r="A548" s="101" t="s">
        <v>957</v>
      </c>
      <c r="B548" s="35" t="s">
        <v>958</v>
      </c>
      <c r="C548" s="35"/>
      <c r="D548" s="52">
        <f>D549+D550</f>
        <v>2362116</v>
      </c>
      <c r="E548" s="102">
        <f>E549+E550</f>
        <v>847658.84000000008</v>
      </c>
    </row>
    <row r="549" spans="1:5" ht="94.5" x14ac:dyDescent="0.2">
      <c r="A549" s="99" t="s">
        <v>540</v>
      </c>
      <c r="B549" s="87"/>
      <c r="C549" s="87" t="s">
        <v>541</v>
      </c>
      <c r="D549" s="88">
        <v>1262420</v>
      </c>
      <c r="E549" s="100">
        <v>496453.84</v>
      </c>
    </row>
    <row r="550" spans="1:5" ht="47.25" x14ac:dyDescent="0.2">
      <c r="A550" s="99" t="s">
        <v>542</v>
      </c>
      <c r="B550" s="87"/>
      <c r="C550" s="87" t="s">
        <v>543</v>
      </c>
      <c r="D550" s="88">
        <v>1099696</v>
      </c>
      <c r="E550" s="100">
        <v>351205</v>
      </c>
    </row>
    <row r="551" spans="1:5" ht="66.75" hidden="1" customHeight="1" x14ac:dyDescent="0.25">
      <c r="A551" s="101" t="s">
        <v>959</v>
      </c>
      <c r="B551" s="35" t="s">
        <v>960</v>
      </c>
      <c r="C551" s="35"/>
      <c r="D551" s="52">
        <f>D552</f>
        <v>200000</v>
      </c>
      <c r="E551" s="102">
        <f>E552</f>
        <v>0</v>
      </c>
    </row>
    <row r="552" spans="1:5" ht="45.2" hidden="1" x14ac:dyDescent="0.25">
      <c r="A552" s="99" t="s">
        <v>542</v>
      </c>
      <c r="B552" s="87"/>
      <c r="C552" s="87">
        <v>200</v>
      </c>
      <c r="D552" s="88">
        <v>200000</v>
      </c>
      <c r="E552" s="100">
        <v>0</v>
      </c>
    </row>
    <row r="553" spans="1:5" ht="68.25" customHeight="1" x14ac:dyDescent="0.2">
      <c r="A553" s="101" t="s">
        <v>961</v>
      </c>
      <c r="B553" s="35" t="s">
        <v>962</v>
      </c>
      <c r="C553" s="35"/>
      <c r="D553" s="52">
        <f>D554</f>
        <v>120000</v>
      </c>
      <c r="E553" s="102">
        <f>E554</f>
        <v>75000</v>
      </c>
    </row>
    <row r="554" spans="1:5" ht="68.25" customHeight="1" x14ac:dyDescent="0.2">
      <c r="A554" s="99" t="s">
        <v>542</v>
      </c>
      <c r="B554" s="87"/>
      <c r="C554" s="87">
        <v>200</v>
      </c>
      <c r="D554" s="88">
        <v>120000</v>
      </c>
      <c r="E554" s="100">
        <v>75000</v>
      </c>
    </row>
    <row r="555" spans="1:5" ht="47.25" x14ac:dyDescent="0.2">
      <c r="A555" s="101" t="s">
        <v>1047</v>
      </c>
      <c r="B555" s="35" t="s">
        <v>1048</v>
      </c>
      <c r="C555" s="35"/>
      <c r="D555" s="52">
        <f>D556+D557</f>
        <v>64057</v>
      </c>
      <c r="E555" s="102">
        <f>E556+E557</f>
        <v>34529</v>
      </c>
    </row>
    <row r="556" spans="1:5" ht="94.5" x14ac:dyDescent="0.2">
      <c r="A556" s="99" t="s">
        <v>540</v>
      </c>
      <c r="B556" s="87"/>
      <c r="C556" s="87" t="s">
        <v>541</v>
      </c>
      <c r="D556" s="88">
        <v>59057</v>
      </c>
      <c r="E556" s="100">
        <v>29529</v>
      </c>
    </row>
    <row r="557" spans="1:5" ht="47.25" x14ac:dyDescent="0.2">
      <c r="A557" s="99" t="s">
        <v>542</v>
      </c>
      <c r="B557" s="87"/>
      <c r="C557" s="87">
        <v>200</v>
      </c>
      <c r="D557" s="88">
        <v>5000</v>
      </c>
      <c r="E557" s="100">
        <v>5000</v>
      </c>
    </row>
    <row r="558" spans="1:5" ht="47.25" x14ac:dyDescent="0.2">
      <c r="A558" s="101" t="s">
        <v>963</v>
      </c>
      <c r="B558" s="35" t="s">
        <v>964</v>
      </c>
      <c r="C558" s="35"/>
      <c r="D558" s="52">
        <f>D559</f>
        <v>360000</v>
      </c>
      <c r="E558" s="102">
        <f>E559</f>
        <v>151554</v>
      </c>
    </row>
    <row r="559" spans="1:5" ht="47.25" x14ac:dyDescent="0.2">
      <c r="A559" s="99" t="s">
        <v>542</v>
      </c>
      <c r="B559" s="87"/>
      <c r="C559" s="87" t="s">
        <v>543</v>
      </c>
      <c r="D559" s="88">
        <v>360000</v>
      </c>
      <c r="E559" s="100">
        <v>151554</v>
      </c>
    </row>
    <row r="560" spans="1:5" ht="63" x14ac:dyDescent="0.2">
      <c r="A560" s="101" t="s">
        <v>965</v>
      </c>
      <c r="B560" s="35" t="s">
        <v>966</v>
      </c>
      <c r="C560" s="35"/>
      <c r="D560" s="52">
        <f>D561</f>
        <v>80000</v>
      </c>
      <c r="E560" s="102">
        <f>E561</f>
        <v>17771.259999999998</v>
      </c>
    </row>
    <row r="561" spans="1:5" ht="47.25" x14ac:dyDescent="0.2">
      <c r="A561" s="99" t="s">
        <v>542</v>
      </c>
      <c r="B561" s="87"/>
      <c r="C561" s="87">
        <v>200</v>
      </c>
      <c r="D561" s="88">
        <v>80000</v>
      </c>
      <c r="E561" s="100">
        <v>17771.259999999998</v>
      </c>
    </row>
    <row r="562" spans="1:5" ht="47.25" x14ac:dyDescent="0.2">
      <c r="A562" s="101" t="s">
        <v>967</v>
      </c>
      <c r="B562" s="35" t="s">
        <v>968</v>
      </c>
      <c r="C562" s="35"/>
      <c r="D562" s="52">
        <f>D563</f>
        <v>100000</v>
      </c>
      <c r="E562" s="102">
        <f>E563</f>
        <v>30000</v>
      </c>
    </row>
    <row r="563" spans="1:5" ht="47.25" x14ac:dyDescent="0.2">
      <c r="A563" s="99" t="s">
        <v>542</v>
      </c>
      <c r="B563" s="87"/>
      <c r="C563" s="87">
        <v>200</v>
      </c>
      <c r="D563" s="88">
        <v>100000</v>
      </c>
      <c r="E563" s="100">
        <v>30000</v>
      </c>
    </row>
    <row r="564" spans="1:5" ht="63" x14ac:dyDescent="0.2">
      <c r="A564" s="101" t="s">
        <v>520</v>
      </c>
      <c r="B564" s="35" t="s">
        <v>969</v>
      </c>
      <c r="C564" s="35"/>
      <c r="D564" s="52">
        <f>D565</f>
        <v>286000</v>
      </c>
      <c r="E564" s="102">
        <f>E565</f>
        <v>15172.44</v>
      </c>
    </row>
    <row r="565" spans="1:5" ht="47.25" x14ac:dyDescent="0.2">
      <c r="A565" s="99" t="s">
        <v>542</v>
      </c>
      <c r="B565" s="87"/>
      <c r="C565" s="87" t="s">
        <v>543</v>
      </c>
      <c r="D565" s="88">
        <v>286000</v>
      </c>
      <c r="E565" s="100">
        <v>15172.44</v>
      </c>
    </row>
    <row r="566" spans="1:5" ht="47.25" x14ac:dyDescent="0.2">
      <c r="A566" s="101" t="s">
        <v>970</v>
      </c>
      <c r="B566" s="35" t="s">
        <v>971</v>
      </c>
      <c r="C566" s="35"/>
      <c r="D566" s="52">
        <f>D567+D568</f>
        <v>3031529</v>
      </c>
      <c r="E566" s="102">
        <f>E567+E568</f>
        <v>1406825.8399999999</v>
      </c>
    </row>
    <row r="567" spans="1:5" ht="94.5" x14ac:dyDescent="0.2">
      <c r="A567" s="99" t="s">
        <v>540</v>
      </c>
      <c r="B567" s="87"/>
      <c r="C567" s="87" t="s">
        <v>541</v>
      </c>
      <c r="D567" s="88">
        <v>2384300</v>
      </c>
      <c r="E567" s="100">
        <v>1056992.94</v>
      </c>
    </row>
    <row r="568" spans="1:5" ht="47.25" x14ac:dyDescent="0.2">
      <c r="A568" s="99" t="s">
        <v>542</v>
      </c>
      <c r="B568" s="87"/>
      <c r="C568" s="87" t="s">
        <v>543</v>
      </c>
      <c r="D568" s="88">
        <v>647229</v>
      </c>
      <c r="E568" s="100">
        <v>349832.9</v>
      </c>
    </row>
    <row r="569" spans="1:5" ht="47.25" x14ac:dyDescent="0.2">
      <c r="A569" s="101" t="s">
        <v>972</v>
      </c>
      <c r="B569" s="35" t="s">
        <v>973</v>
      </c>
      <c r="C569" s="35"/>
      <c r="D569" s="52">
        <f>D570</f>
        <v>256000</v>
      </c>
      <c r="E569" s="102">
        <f>E570</f>
        <v>125372.3</v>
      </c>
    </row>
    <row r="570" spans="1:5" ht="47.25" x14ac:dyDescent="0.2">
      <c r="A570" s="99" t="s">
        <v>542</v>
      </c>
      <c r="B570" s="87"/>
      <c r="C570" s="87" t="s">
        <v>543</v>
      </c>
      <c r="D570" s="88">
        <v>256000</v>
      </c>
      <c r="E570" s="100">
        <v>125372.3</v>
      </c>
    </row>
    <row r="571" spans="1:5" ht="31.5" x14ac:dyDescent="0.2">
      <c r="A571" s="101" t="s">
        <v>974</v>
      </c>
      <c r="B571" s="35" t="s">
        <v>975</v>
      </c>
      <c r="C571" s="35"/>
      <c r="D571" s="52">
        <f>D572</f>
        <v>50000</v>
      </c>
      <c r="E571" s="102">
        <f>E572</f>
        <v>38000</v>
      </c>
    </row>
    <row r="572" spans="1:5" ht="47.25" x14ac:dyDescent="0.2">
      <c r="A572" s="99" t="s">
        <v>542</v>
      </c>
      <c r="B572" s="87"/>
      <c r="C572" s="87">
        <v>200</v>
      </c>
      <c r="D572" s="88">
        <v>50000</v>
      </c>
      <c r="E572" s="100">
        <v>38000</v>
      </c>
    </row>
    <row r="573" spans="1:5" ht="63" x14ac:dyDescent="0.2">
      <c r="A573" s="101" t="s">
        <v>976</v>
      </c>
      <c r="B573" s="35" t="s">
        <v>977</v>
      </c>
      <c r="C573" s="35"/>
      <c r="D573" s="52">
        <f>D574+D575+D576</f>
        <v>2429600</v>
      </c>
      <c r="E573" s="102">
        <f>E574+E575+E576</f>
        <v>1930462.32</v>
      </c>
    </row>
    <row r="574" spans="1:5" ht="47.25" x14ac:dyDescent="0.2">
      <c r="A574" s="99" t="s">
        <v>542</v>
      </c>
      <c r="B574" s="87"/>
      <c r="C574" s="87" t="s">
        <v>543</v>
      </c>
      <c r="D574" s="88">
        <v>1720300</v>
      </c>
      <c r="E574" s="100">
        <v>1581762</v>
      </c>
    </row>
    <row r="575" spans="1:5" ht="70.5" hidden="1" customHeight="1" x14ac:dyDescent="0.25">
      <c r="A575" s="99" t="s">
        <v>1155</v>
      </c>
      <c r="B575" s="87"/>
      <c r="C575" s="87">
        <v>600</v>
      </c>
      <c r="D575" s="88">
        <v>300000</v>
      </c>
      <c r="E575" s="100">
        <v>0</v>
      </c>
    </row>
    <row r="576" spans="1:5" x14ac:dyDescent="0.2">
      <c r="A576" s="99" t="s">
        <v>562</v>
      </c>
      <c r="B576" s="87"/>
      <c r="C576" s="87" t="s">
        <v>563</v>
      </c>
      <c r="D576" s="88">
        <v>409300</v>
      </c>
      <c r="E576" s="100">
        <v>348700.32</v>
      </c>
    </row>
    <row r="577" spans="1:5" ht="75.400000000000006" hidden="1" x14ac:dyDescent="0.25">
      <c r="A577" s="101" t="s">
        <v>978</v>
      </c>
      <c r="B577" s="35" t="s">
        <v>979</v>
      </c>
      <c r="C577" s="35"/>
      <c r="D577" s="52">
        <f>D578</f>
        <v>4091</v>
      </c>
      <c r="E577" s="102">
        <f>E578</f>
        <v>0</v>
      </c>
    </row>
    <row r="578" spans="1:5" ht="45.2" hidden="1" x14ac:dyDescent="0.25">
      <c r="A578" s="99" t="s">
        <v>542</v>
      </c>
      <c r="B578" s="87"/>
      <c r="C578" s="87">
        <v>200</v>
      </c>
      <c r="D578" s="88">
        <v>4091</v>
      </c>
      <c r="E578" s="100">
        <v>0</v>
      </c>
    </row>
    <row r="579" spans="1:5" ht="63" x14ac:dyDescent="0.2">
      <c r="A579" s="101" t="s">
        <v>980</v>
      </c>
      <c r="B579" s="35" t="s">
        <v>981</v>
      </c>
      <c r="C579" s="35"/>
      <c r="D579" s="52">
        <f>D580+D581</f>
        <v>2318366</v>
      </c>
      <c r="E579" s="102">
        <f>E580+E581</f>
        <v>1011000</v>
      </c>
    </row>
    <row r="580" spans="1:5" ht="94.5" x14ac:dyDescent="0.2">
      <c r="A580" s="99" t="s">
        <v>540</v>
      </c>
      <c r="B580" s="87"/>
      <c r="C580" s="87" t="s">
        <v>541</v>
      </c>
      <c r="D580" s="88">
        <v>2243366</v>
      </c>
      <c r="E580" s="100">
        <v>972746.42</v>
      </c>
    </row>
    <row r="581" spans="1:5" ht="47.25" x14ac:dyDescent="0.2">
      <c r="A581" s="99" t="s">
        <v>542</v>
      </c>
      <c r="B581" s="87"/>
      <c r="C581" s="87" t="s">
        <v>543</v>
      </c>
      <c r="D581" s="88">
        <v>75000</v>
      </c>
      <c r="E581" s="100">
        <v>38253.58</v>
      </c>
    </row>
    <row r="582" spans="1:5" ht="63" x14ac:dyDescent="0.2">
      <c r="A582" s="101" t="s">
        <v>982</v>
      </c>
      <c r="B582" s="35" t="s">
        <v>983</v>
      </c>
      <c r="C582" s="35"/>
      <c r="D582" s="52">
        <f>D583</f>
        <v>2340000</v>
      </c>
      <c r="E582" s="102">
        <f>E583</f>
        <v>870000</v>
      </c>
    </row>
    <row r="583" spans="1:5" ht="31.5" x14ac:dyDescent="0.2">
      <c r="A583" s="99" t="s">
        <v>512</v>
      </c>
      <c r="B583" s="87"/>
      <c r="C583" s="87">
        <v>300</v>
      </c>
      <c r="D583" s="88">
        <v>2340000</v>
      </c>
      <c r="E583" s="100">
        <v>870000</v>
      </c>
    </row>
    <row r="584" spans="1:5" ht="65.25" hidden="1" customHeight="1" x14ac:dyDescent="0.25">
      <c r="A584" s="101" t="s">
        <v>984</v>
      </c>
      <c r="B584" s="35" t="s">
        <v>985</v>
      </c>
      <c r="C584" s="35"/>
      <c r="D584" s="52">
        <f>D585</f>
        <v>866489</v>
      </c>
      <c r="E584" s="102">
        <f>E585</f>
        <v>0</v>
      </c>
    </row>
    <row r="585" spans="1:5" ht="45.2" hidden="1" x14ac:dyDescent="0.25">
      <c r="A585" s="99" t="s">
        <v>542</v>
      </c>
      <c r="B585" s="87"/>
      <c r="C585" s="87">
        <v>200</v>
      </c>
      <c r="D585" s="88">
        <v>866489</v>
      </c>
      <c r="E585" s="100">
        <v>0</v>
      </c>
    </row>
    <row r="586" spans="1:5" ht="78.75" x14ac:dyDescent="0.2">
      <c r="A586" s="101" t="s">
        <v>986</v>
      </c>
      <c r="B586" s="35" t="s">
        <v>987</v>
      </c>
      <c r="C586" s="35"/>
      <c r="D586" s="52">
        <f>D587+D588</f>
        <v>3010759</v>
      </c>
      <c r="E586" s="102">
        <f>E587+E588</f>
        <v>1458548.1800000002</v>
      </c>
    </row>
    <row r="587" spans="1:5" ht="94.5" x14ac:dyDescent="0.2">
      <c r="A587" s="99" t="s">
        <v>540</v>
      </c>
      <c r="B587" s="87"/>
      <c r="C587" s="87" t="s">
        <v>541</v>
      </c>
      <c r="D587" s="88">
        <v>2923059</v>
      </c>
      <c r="E587" s="100">
        <v>1404275.34</v>
      </c>
    </row>
    <row r="588" spans="1:5" ht="47.25" x14ac:dyDescent="0.2">
      <c r="A588" s="99" t="s">
        <v>542</v>
      </c>
      <c r="B588" s="87"/>
      <c r="C588" s="87" t="s">
        <v>543</v>
      </c>
      <c r="D588" s="88">
        <v>87700</v>
      </c>
      <c r="E588" s="100">
        <v>54272.84</v>
      </c>
    </row>
    <row r="589" spans="1:5" ht="47.25" x14ac:dyDescent="0.2">
      <c r="A589" s="101" t="s">
        <v>988</v>
      </c>
      <c r="B589" s="35" t="s">
        <v>989</v>
      </c>
      <c r="C589" s="35"/>
      <c r="D589" s="52">
        <f>D590+D591</f>
        <v>283234</v>
      </c>
      <c r="E589" s="102">
        <f>E590+E591</f>
        <v>141611.88</v>
      </c>
    </row>
    <row r="590" spans="1:5" ht="94.5" x14ac:dyDescent="0.2">
      <c r="A590" s="99" t="s">
        <v>540</v>
      </c>
      <c r="B590" s="87"/>
      <c r="C590" s="87" t="s">
        <v>541</v>
      </c>
      <c r="D590" s="88">
        <v>240334</v>
      </c>
      <c r="E590" s="100">
        <v>138913</v>
      </c>
    </row>
    <row r="591" spans="1:5" ht="47.25" x14ac:dyDescent="0.2">
      <c r="A591" s="99" t="s">
        <v>542</v>
      </c>
      <c r="B591" s="87"/>
      <c r="C591" s="87" t="s">
        <v>543</v>
      </c>
      <c r="D591" s="88">
        <v>42900</v>
      </c>
      <c r="E591" s="100">
        <v>2698.88</v>
      </c>
    </row>
    <row r="592" spans="1:5" s="86" customFormat="1" ht="31.5" x14ac:dyDescent="0.2">
      <c r="A592" s="101" t="s">
        <v>990</v>
      </c>
      <c r="B592" s="35" t="s">
        <v>991</v>
      </c>
      <c r="C592" s="35"/>
      <c r="D592" s="52">
        <f>D593+D595</f>
        <v>371040</v>
      </c>
      <c r="E592" s="52">
        <f>E593+E595</f>
        <v>195000</v>
      </c>
    </row>
    <row r="593" spans="1:5" s="86" customFormat="1" ht="47.25" x14ac:dyDescent="0.2">
      <c r="A593" s="99" t="s">
        <v>1040</v>
      </c>
      <c r="B593" s="87" t="s">
        <v>1041</v>
      </c>
      <c r="C593" s="87"/>
      <c r="D593" s="88">
        <v>300000</v>
      </c>
      <c r="E593" s="100">
        <f>E594</f>
        <v>150000</v>
      </c>
    </row>
    <row r="594" spans="1:5" s="86" customFormat="1" x14ac:dyDescent="0.2">
      <c r="A594" s="99" t="s">
        <v>994</v>
      </c>
      <c r="B594" s="87"/>
      <c r="C594" s="87" t="s">
        <v>995</v>
      </c>
      <c r="D594" s="88">
        <v>300000</v>
      </c>
      <c r="E594" s="100">
        <v>150000</v>
      </c>
    </row>
    <row r="595" spans="1:5" s="86" customFormat="1" ht="47.25" x14ac:dyDescent="0.2">
      <c r="A595" s="99" t="s">
        <v>992</v>
      </c>
      <c r="B595" s="87" t="s">
        <v>993</v>
      </c>
      <c r="C595" s="87"/>
      <c r="D595" s="88">
        <f>D596</f>
        <v>71040</v>
      </c>
      <c r="E595" s="100">
        <f>E596</f>
        <v>45000</v>
      </c>
    </row>
    <row r="596" spans="1:5" s="86" customFormat="1" x14ac:dyDescent="0.2">
      <c r="A596" s="99" t="s">
        <v>994</v>
      </c>
      <c r="B596" s="87"/>
      <c r="C596" s="87" t="s">
        <v>995</v>
      </c>
      <c r="D596" s="88">
        <v>71040</v>
      </c>
      <c r="E596" s="100">
        <v>45000</v>
      </c>
    </row>
    <row r="597" spans="1:5" s="86" customFormat="1" x14ac:dyDescent="0.2">
      <c r="A597" s="109" t="s">
        <v>104</v>
      </c>
      <c r="B597" s="103"/>
      <c r="C597" s="103"/>
      <c r="D597" s="104">
        <f>D4+D92+D236+D276+D307+D318+D331+D349+D354+D375+D416+D490+D497+D507+D592</f>
        <v>2954626349.9900002</v>
      </c>
      <c r="E597" s="111">
        <f>E4+E92+E236+E276+E307+E318+E331+E354+E375+E416+E490+E497+E506+E592</f>
        <v>1506179390.51</v>
      </c>
    </row>
    <row r="598" spans="1:5" s="86" customFormat="1" x14ac:dyDescent="0.2">
      <c r="A598" s="109" t="s">
        <v>1049</v>
      </c>
      <c r="B598" s="103"/>
      <c r="C598" s="103"/>
      <c r="D598" s="104"/>
      <c r="E598" s="111">
        <f>E597</f>
        <v>1506179390.51</v>
      </c>
    </row>
    <row r="599" spans="1:5" s="86" customFormat="1" x14ac:dyDescent="0.2">
      <c r="A599" s="99" t="s">
        <v>1050</v>
      </c>
      <c r="B599" s="87"/>
      <c r="C599" s="87"/>
      <c r="D599" s="88"/>
      <c r="E599" s="100">
        <f>ПР1!C15</f>
        <v>-22689176.429999828</v>
      </c>
    </row>
    <row r="600" spans="1:5" s="86" customFormat="1" ht="15" x14ac:dyDescent="0.25">
      <c r="A600" s="139"/>
      <c r="B600" s="137"/>
      <c r="C600" s="137"/>
      <c r="D600" s="140"/>
      <c r="E600" s="140"/>
    </row>
  </sheetData>
  <mergeCells count="3">
    <mergeCell ref="A2:E2"/>
    <mergeCell ref="A1:B1"/>
    <mergeCell ref="C1:E1"/>
  </mergeCells>
  <pageMargins left="0.70866141732283472" right="0.51181102362204722" top="0.74803149606299213" bottom="0.55118110236220474" header="0" footer="0"/>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13"/>
  <sheetViews>
    <sheetView workbookViewId="0">
      <selection activeCell="E3" sqref="E3"/>
    </sheetView>
  </sheetViews>
  <sheetFormatPr defaultColWidth="9.140625" defaultRowHeight="15.75" x14ac:dyDescent="0.25"/>
  <cols>
    <col min="1" max="1" width="46.5703125" style="39" customWidth="1"/>
    <col min="2" max="2" width="24.42578125" style="39" hidden="1" customWidth="1"/>
    <col min="3" max="3" width="32.7109375" style="39" customWidth="1"/>
    <col min="4" max="4" width="3.140625" style="42" hidden="1" customWidth="1"/>
    <col min="5" max="5" width="24.42578125" style="14" customWidth="1"/>
    <col min="6" max="16384" width="9.140625" style="14"/>
  </cols>
  <sheetData>
    <row r="1" spans="1:4" ht="99" customHeight="1" x14ac:dyDescent="0.25">
      <c r="A1" s="37"/>
      <c r="B1" s="213" t="s">
        <v>1194</v>
      </c>
      <c r="C1" s="213"/>
      <c r="D1" s="213"/>
    </row>
    <row r="2" spans="1:4" ht="45" customHeight="1" x14ac:dyDescent="0.25">
      <c r="A2" s="212" t="s">
        <v>1153</v>
      </c>
      <c r="B2" s="212"/>
      <c r="C2" s="212"/>
      <c r="D2" s="212"/>
    </row>
    <row r="3" spans="1:4" ht="71.650000000000006" customHeight="1" x14ac:dyDescent="0.25">
      <c r="A3" s="74" t="s">
        <v>11</v>
      </c>
      <c r="B3" s="74" t="s">
        <v>1081</v>
      </c>
      <c r="C3" s="74" t="s">
        <v>1125</v>
      </c>
      <c r="D3" s="78" t="s">
        <v>1053</v>
      </c>
    </row>
    <row r="4" spans="1:4" ht="49.7" customHeight="1" x14ac:dyDescent="0.25">
      <c r="A4" s="75" t="s">
        <v>1149</v>
      </c>
      <c r="B4" s="68">
        <f>B5+B6+B7+B8</f>
        <v>300000</v>
      </c>
      <c r="C4" s="68">
        <f>C5+C6+C7+C8</f>
        <v>150000</v>
      </c>
      <c r="D4" s="43">
        <f>C4/B4*100</f>
        <v>50</v>
      </c>
    </row>
    <row r="5" spans="1:4" ht="24" customHeight="1" x14ac:dyDescent="0.25">
      <c r="A5" s="23" t="s">
        <v>1052</v>
      </c>
      <c r="B5" s="38">
        <v>44000</v>
      </c>
      <c r="C5" s="38">
        <v>22020</v>
      </c>
      <c r="D5" s="41">
        <f>C5/B5*100</f>
        <v>50.045454545454547</v>
      </c>
    </row>
    <row r="6" spans="1:4" ht="24" customHeight="1" x14ac:dyDescent="0.25">
      <c r="A6" s="23" t="s">
        <v>1074</v>
      </c>
      <c r="B6" s="38">
        <v>42000</v>
      </c>
      <c r="C6" s="38">
        <v>21000</v>
      </c>
      <c r="D6" s="41">
        <f t="shared" ref="D6:D13" si="0">C6/B6*100</f>
        <v>50</v>
      </c>
    </row>
    <row r="7" spans="1:4" ht="24" customHeight="1" x14ac:dyDescent="0.25">
      <c r="A7" s="23" t="s">
        <v>1075</v>
      </c>
      <c r="B7" s="38">
        <v>150000</v>
      </c>
      <c r="C7" s="38">
        <v>75000</v>
      </c>
      <c r="D7" s="41">
        <f t="shared" si="0"/>
        <v>50</v>
      </c>
    </row>
    <row r="8" spans="1:4" ht="24" customHeight="1" x14ac:dyDescent="0.25">
      <c r="A8" s="23" t="s">
        <v>1076</v>
      </c>
      <c r="B8" s="38">
        <v>64000</v>
      </c>
      <c r="C8" s="38">
        <v>31980</v>
      </c>
      <c r="D8" s="41">
        <f t="shared" si="0"/>
        <v>49.96875</v>
      </c>
    </row>
    <row r="9" spans="1:4" ht="49.7" customHeight="1" x14ac:dyDescent="0.25">
      <c r="A9" s="75" t="s">
        <v>1051</v>
      </c>
      <c r="B9" s="68">
        <f>B10+B11+B12</f>
        <v>71040</v>
      </c>
      <c r="C9" s="68">
        <f>C10+C11+C12</f>
        <v>45000</v>
      </c>
      <c r="D9" s="41"/>
    </row>
    <row r="10" spans="1:4" ht="24" customHeight="1" x14ac:dyDescent="0.25">
      <c r="A10" s="11" t="s">
        <v>1052</v>
      </c>
      <c r="B10" s="12">
        <v>11250</v>
      </c>
      <c r="C10" s="12">
        <v>11250</v>
      </c>
      <c r="D10" s="41"/>
    </row>
    <row r="11" spans="1:4" ht="24" customHeight="1" x14ac:dyDescent="0.25">
      <c r="A11" s="11" t="s">
        <v>1076</v>
      </c>
      <c r="B11" s="12">
        <v>33750</v>
      </c>
      <c r="C11" s="12">
        <v>33750</v>
      </c>
      <c r="D11" s="41"/>
    </row>
    <row r="12" spans="1:4" ht="24" hidden="1" customHeight="1" x14ac:dyDescent="0.25">
      <c r="A12" s="11" t="s">
        <v>1075</v>
      </c>
      <c r="B12" s="12">
        <v>26040</v>
      </c>
      <c r="C12" s="12">
        <v>0</v>
      </c>
      <c r="D12" s="41"/>
    </row>
    <row r="13" spans="1:4" x14ac:dyDescent="0.25">
      <c r="A13" s="76" t="s">
        <v>104</v>
      </c>
      <c r="B13" s="77">
        <f>B4+B9</f>
        <v>371040</v>
      </c>
      <c r="C13" s="77">
        <f>C4+C9</f>
        <v>195000</v>
      </c>
      <c r="D13" s="43">
        <f t="shared" si="0"/>
        <v>52.554980595084089</v>
      </c>
    </row>
  </sheetData>
  <mergeCells count="2">
    <mergeCell ref="A2:D2"/>
    <mergeCell ref="B1:D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D6"/>
  <sheetViews>
    <sheetView workbookViewId="0">
      <selection activeCell="C9" sqref="C9"/>
    </sheetView>
  </sheetViews>
  <sheetFormatPr defaultColWidth="9.140625" defaultRowHeight="15.75" x14ac:dyDescent="0.25"/>
  <cols>
    <col min="1" max="1" width="46.5703125" style="14" bestFit="1" customWidth="1"/>
    <col min="2" max="2" width="19.7109375" style="14" hidden="1" customWidth="1"/>
    <col min="3" max="3" width="35" style="14" customWidth="1"/>
    <col min="4" max="4" width="10" style="14" hidden="1" customWidth="1"/>
    <col min="5" max="16384" width="9.140625" style="14"/>
  </cols>
  <sheetData>
    <row r="1" spans="1:4" ht="91.7" customHeight="1" x14ac:dyDescent="0.25">
      <c r="A1" s="19"/>
      <c r="B1" s="145" t="s">
        <v>1195</v>
      </c>
      <c r="C1" s="145"/>
      <c r="D1" s="145"/>
    </row>
    <row r="2" spans="1:4" ht="37.5" customHeight="1" x14ac:dyDescent="0.25">
      <c r="A2" s="144" t="s">
        <v>1150</v>
      </c>
      <c r="B2" s="144"/>
      <c r="C2" s="144"/>
      <c r="D2" s="144"/>
    </row>
    <row r="3" spans="1:4" ht="47.25" x14ac:dyDescent="0.25">
      <c r="A3" s="33" t="s">
        <v>11</v>
      </c>
      <c r="B3" s="33" t="s">
        <v>1083</v>
      </c>
      <c r="C3" s="33" t="s">
        <v>1125</v>
      </c>
      <c r="D3" s="33" t="s">
        <v>1053</v>
      </c>
    </row>
    <row r="4" spans="1:4" ht="47.25" x14ac:dyDescent="0.25">
      <c r="A4" s="75" t="s">
        <v>1152</v>
      </c>
      <c r="B4" s="68">
        <f>B5</f>
        <v>88000</v>
      </c>
      <c r="C4" s="68">
        <f>C5</f>
        <v>0</v>
      </c>
      <c r="D4" s="12">
        <v>0</v>
      </c>
    </row>
    <row r="5" spans="1:4" ht="24" customHeight="1" x14ac:dyDescent="0.25">
      <c r="A5" s="11" t="s">
        <v>1151</v>
      </c>
      <c r="B5" s="12">
        <v>88000</v>
      </c>
      <c r="C5" s="12">
        <v>0</v>
      </c>
      <c r="D5" s="12">
        <v>0</v>
      </c>
    </row>
    <row r="6" spans="1:4" x14ac:dyDescent="0.25">
      <c r="A6" s="9" t="s">
        <v>104</v>
      </c>
      <c r="B6" s="10">
        <f>B4</f>
        <v>88000</v>
      </c>
      <c r="C6" s="10">
        <f>C4</f>
        <v>0</v>
      </c>
      <c r="D6" s="10">
        <v>0</v>
      </c>
    </row>
  </sheetData>
  <mergeCells count="2">
    <mergeCell ref="A2:D2"/>
    <mergeCell ref="B1:D1"/>
  </mergeCells>
  <pageMargins left="0.7" right="0.7" top="0.75" bottom="0.75" header="0.3" footer="0.3"/>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13"/>
  <sheetViews>
    <sheetView tabSelected="1" workbookViewId="0">
      <selection activeCell="G6" sqref="G6"/>
    </sheetView>
  </sheetViews>
  <sheetFormatPr defaultColWidth="8.140625" defaultRowHeight="12.75" x14ac:dyDescent="0.2"/>
  <cols>
    <col min="1" max="1" width="31.140625" style="2" customWidth="1"/>
    <col min="2" max="2" width="22.7109375" style="2" customWidth="1"/>
    <col min="3" max="3" width="23.7109375" style="2" customWidth="1"/>
    <col min="4" max="16384" width="8.140625" style="2"/>
  </cols>
  <sheetData>
    <row r="1" spans="1:10" ht="93" customHeight="1" x14ac:dyDescent="0.2">
      <c r="A1" s="218" t="s">
        <v>1130</v>
      </c>
      <c r="B1" s="218"/>
      <c r="C1" s="218"/>
    </row>
    <row r="2" spans="1:10" ht="31.5" x14ac:dyDescent="0.2">
      <c r="A2" s="3"/>
      <c r="B2" s="3" t="s">
        <v>1054</v>
      </c>
      <c r="C2" s="3" t="s">
        <v>1055</v>
      </c>
    </row>
    <row r="3" spans="1:10" ht="51.75" customHeight="1" x14ac:dyDescent="0.2">
      <c r="A3" s="44" t="s">
        <v>1056</v>
      </c>
      <c r="B3" s="54">
        <v>136</v>
      </c>
      <c r="C3" s="55">
        <v>52663000</v>
      </c>
    </row>
    <row r="4" spans="1:10" ht="38.1" customHeight="1" x14ac:dyDescent="0.2">
      <c r="A4" s="44" t="s">
        <v>1057</v>
      </c>
      <c r="B4" s="54">
        <v>2385</v>
      </c>
      <c r="C4" s="55">
        <v>557467765</v>
      </c>
      <c r="F4" s="4"/>
    </row>
    <row r="5" spans="1:10" ht="15" x14ac:dyDescent="0.25">
      <c r="A5" s="5"/>
      <c r="B5" s="5"/>
      <c r="C5" s="5"/>
    </row>
    <row r="6" spans="1:10" ht="66.400000000000006" customHeight="1" x14ac:dyDescent="0.25">
      <c r="A6" s="219" t="s">
        <v>1131</v>
      </c>
      <c r="B6" s="219"/>
      <c r="C6" s="219"/>
    </row>
    <row r="7" spans="1:10" ht="15.75" x14ac:dyDescent="0.25">
      <c r="A7" s="220"/>
      <c r="B7" s="221"/>
      <c r="C7" s="3" t="s">
        <v>1058</v>
      </c>
    </row>
    <row r="8" spans="1:10" ht="18.75" x14ac:dyDescent="0.3">
      <c r="A8" s="222" t="s">
        <v>1049</v>
      </c>
      <c r="B8" s="223"/>
      <c r="C8" s="6">
        <f>C10+C11+C12+C13</f>
        <v>990200.62</v>
      </c>
      <c r="J8" s="7"/>
    </row>
    <row r="9" spans="1:10" ht="15.75" x14ac:dyDescent="0.25">
      <c r="A9" s="224" t="s">
        <v>2</v>
      </c>
      <c r="B9" s="225"/>
      <c r="C9" s="6"/>
    </row>
    <row r="10" spans="1:10" ht="54.4" customHeight="1" x14ac:dyDescent="0.2">
      <c r="A10" s="214" t="s">
        <v>1059</v>
      </c>
      <c r="B10" s="215"/>
      <c r="C10" s="6">
        <v>99994.22</v>
      </c>
    </row>
    <row r="11" spans="1:10" ht="31.7" customHeight="1" x14ac:dyDescent="0.2">
      <c r="A11" s="214" t="s">
        <v>1060</v>
      </c>
      <c r="B11" s="215"/>
      <c r="C11" s="6">
        <v>230208</v>
      </c>
    </row>
    <row r="12" spans="1:10" ht="32.85" customHeight="1" x14ac:dyDescent="0.25">
      <c r="A12" s="216" t="s">
        <v>1145</v>
      </c>
      <c r="B12" s="217"/>
      <c r="C12" s="6">
        <v>659998.4</v>
      </c>
    </row>
    <row r="13" spans="1:10" ht="29.1" hidden="1" customHeight="1" x14ac:dyDescent="0.2">
      <c r="A13" s="214"/>
      <c r="B13" s="215"/>
      <c r="C13" s="8">
        <v>0</v>
      </c>
    </row>
  </sheetData>
  <mergeCells count="9">
    <mergeCell ref="A11:B11"/>
    <mergeCell ref="A12:B12"/>
    <mergeCell ref="A13:B13"/>
    <mergeCell ref="A1:C1"/>
    <mergeCell ref="A6:C6"/>
    <mergeCell ref="A7:B7"/>
    <mergeCell ref="A8:B8"/>
    <mergeCell ref="A9:B9"/>
    <mergeCell ref="A10:B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vt:i4>
      </vt:variant>
    </vt:vector>
  </HeadingPairs>
  <TitlesOfParts>
    <vt:vector size="13" baseType="lpstr">
      <vt:lpstr>ПР1</vt:lpstr>
      <vt:lpstr>ПР2</vt:lpstr>
      <vt:lpstr>ПР3</vt:lpstr>
      <vt:lpstr>ПР4</vt:lpstr>
      <vt:lpstr>ПР5</vt:lpstr>
      <vt:lpstr>ПР6</vt:lpstr>
      <vt:lpstr>ПР7</vt:lpstr>
      <vt:lpstr>ПР8</vt:lpstr>
      <vt:lpstr>ПР9</vt:lpstr>
      <vt:lpstr>ПР10</vt:lpstr>
      <vt:lpstr>Доп. сведения 1</vt:lpstr>
      <vt:lpstr>__bookmark_1</vt:lpstr>
      <vt:lpstr>ПР1!Заголовки_для_печати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Лукичева</dc:creator>
  <cp:lastModifiedBy>fedorenko</cp:lastModifiedBy>
  <cp:lastPrinted>2024-08-05T08:42:55Z</cp:lastPrinted>
  <dcterms:created xsi:type="dcterms:W3CDTF">2024-04-08T10:32:10Z</dcterms:created>
  <dcterms:modified xsi:type="dcterms:W3CDTF">2024-08-05T08:42:57Z</dcterms:modified>
</cp:coreProperties>
</file>